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tabRatio="652" firstSheet="1"/>
  </bookViews>
  <sheets>
    <sheet name="立项指南" sheetId="17" r:id="rId1"/>
  </sheets>
  <definedNames>
    <definedName name="_xlnm._FilterDatabase" localSheetId="0" hidden="1">立项指南!$A$4:$M$123</definedName>
    <definedName name="_xlnm.Print_Titles" localSheetId="0">立项指南!$4:$4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<sst xmlns="http://schemas.openxmlformats.org/spreadsheetml/2006/main" count="647" uniqueCount="384">
  <si>
    <t>附件5</t>
  </si>
  <si>
    <t>云浮市呼吸系统类医疗服务价格项目表</t>
  </si>
  <si>
    <r>
      <rPr>
        <sz val="11"/>
        <rFont val="宋体"/>
        <charset val="134"/>
      </rPr>
      <t>使用说明：</t>
    </r>
    <r>
      <rPr>
        <sz val="11"/>
        <rFont val="Times New Roman"/>
        <charset val="134"/>
      </rPr>
      <t xml:space="preserve">
1.</t>
    </r>
    <r>
      <rPr>
        <sz val="11"/>
        <rFont val="宋体"/>
        <charset val="134"/>
      </rPr>
      <t>本价格项目表以呼吸系统为重点，按照呼吸相关主要环节的服务产出设立医疗服务价格项目。医疗服务的政府指导价为最高限价，下浮不限；同时，医疗机构、医务人员实施治疗过程中有关创新改良，采取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本项目中的</t>
    </r>
    <r>
      <rPr>
        <sz val="11"/>
        <rFont val="Times New Roman"/>
        <charset val="134"/>
      </rPr>
      <t>“</t>
    </r>
    <r>
      <rPr>
        <sz val="11"/>
        <rFont val="宋体"/>
        <charset val="134"/>
      </rPr>
      <t>无创</t>
    </r>
    <r>
      <rPr>
        <sz val="11"/>
        <rFont val="Times New Roman"/>
        <charset val="134"/>
      </rPr>
      <t>”</t>
    </r>
    <r>
      <rPr>
        <sz val="11"/>
        <rFont val="宋体"/>
        <charset val="134"/>
      </rPr>
      <t>指：无需切开皮肤或其他组织，经过自然腔道，利用无创方式进行的操作，包括但不限于喉镜、支气管镜、上消化道内镜等各类内镜。不包括取出过程中因异物形状、位置或质地等因素导致的损伤、擦伤等情况。</t>
    </r>
    <r>
      <rPr>
        <sz val="11"/>
        <rFont val="Times New Roman"/>
        <charset val="134"/>
      </rPr>
      <t xml:space="preserve">
7.</t>
    </r>
    <r>
      <rPr>
        <sz val="11"/>
        <rFont val="宋体"/>
        <charset val="134"/>
      </rPr>
      <t>本价格项目表中非手术治疗类项目，如需使用相关内镜可收取内镜检查费用，如行</t>
    </r>
    <r>
      <rPr>
        <sz val="11"/>
        <rFont val="Times New Roman"/>
        <charset val="134"/>
      </rPr>
      <t>“</t>
    </r>
    <r>
      <rPr>
        <sz val="11"/>
        <rFont val="宋体"/>
        <charset val="134"/>
      </rPr>
      <t>气管病变切除</t>
    </r>
    <r>
      <rPr>
        <sz val="11"/>
        <rFont val="Times New Roman"/>
        <charset val="134"/>
      </rPr>
      <t>”</t>
    </r>
    <r>
      <rPr>
        <sz val="11"/>
        <rFont val="宋体"/>
        <charset val="134"/>
      </rPr>
      <t>时使用</t>
    </r>
    <r>
      <rPr>
        <sz val="11"/>
        <rFont val="Times New Roman"/>
        <charset val="134"/>
      </rPr>
      <t>“</t>
    </r>
    <r>
      <rPr>
        <sz val="11"/>
        <rFont val="宋体"/>
        <charset val="134"/>
      </rPr>
      <t>支气管镜</t>
    </r>
    <r>
      <rPr>
        <sz val="11"/>
        <rFont val="Times New Roman"/>
        <charset val="134"/>
      </rPr>
      <t>”</t>
    </r>
    <r>
      <rPr>
        <sz val="11"/>
        <rFont val="宋体"/>
        <charset val="134"/>
      </rPr>
      <t>，可收取</t>
    </r>
    <r>
      <rPr>
        <sz val="11"/>
        <rFont val="Times New Roman"/>
        <charset val="134"/>
      </rPr>
      <t>“</t>
    </r>
    <r>
      <rPr>
        <sz val="11"/>
        <rFont val="宋体"/>
        <charset val="134"/>
      </rPr>
      <t>无创气管病变切除费</t>
    </r>
    <r>
      <rPr>
        <sz val="11"/>
        <rFont val="Times New Roman"/>
        <charset val="134"/>
      </rPr>
      <t>+</t>
    </r>
    <r>
      <rPr>
        <sz val="11"/>
        <rFont val="宋体"/>
        <charset val="134"/>
      </rPr>
      <t>支气管镜检查费</t>
    </r>
    <r>
      <rPr>
        <sz val="11"/>
        <rFont val="Times New Roman"/>
        <charset val="134"/>
      </rPr>
      <t>”</t>
    </r>
    <r>
      <rPr>
        <sz val="11"/>
        <rFont val="宋体"/>
        <charset val="134"/>
      </rPr>
      <t>。</t>
    </r>
    <r>
      <rPr>
        <sz val="11"/>
        <rFont val="Times New Roman"/>
        <charset val="134"/>
      </rPr>
      <t xml:space="preserve">
8.</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9.</t>
    </r>
    <r>
      <rPr>
        <sz val="11"/>
        <rFont val="宋体"/>
        <charset val="134"/>
      </rPr>
      <t>本价格项目表中手术项目若需病理取样，地方定价时应考虑在原项目的价格构成中包含标本的留取和送检。</t>
    </r>
    <r>
      <rPr>
        <sz val="11"/>
        <rFont val="Times New Roman"/>
        <charset val="134"/>
      </rPr>
      <t xml:space="preserve">
10.</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11.</t>
    </r>
    <r>
      <rPr>
        <sz val="11"/>
        <rFont val="宋体"/>
        <charset val="134"/>
      </rPr>
      <t>本价格项目表中其他学科开展相应项目时，可据实收费。</t>
    </r>
    <r>
      <rPr>
        <sz val="11"/>
        <rFont val="Times New Roman"/>
        <charset val="134"/>
      </rPr>
      <t xml:space="preserve">
12.</t>
    </r>
    <r>
      <rPr>
        <sz val="11"/>
        <rFont val="宋体"/>
        <charset val="134"/>
      </rPr>
      <t>本价格项目表中未提及的食管相关手术治疗，在消化系统等项目中列举。</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</si>
  <si>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</si>
  <si>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</si>
  <si>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</si>
  <si>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</si>
  <si>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</si>
  <si>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</si>
  <si>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</si>
  <si>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</si>
  <si>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</si>
  <si>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</si>
  <si>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</si>
  <si>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</si>
  <si>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</si>
  <si>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</si>
  <si>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</si>
  <si>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</si>
  <si>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</si>
  <si>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D</t>
  </si>
  <si>
    <t>012407000010000</t>
  </si>
  <si>
    <t>肺容积检查费</t>
  </si>
  <si>
    <t>通过各种方式测量肺容纳的气体量。</t>
  </si>
  <si>
    <t>所定价格涵盖设备准备、仪器测定、撤除、处理用物、出具报告等步骤所需的人力资源和基本物质资源消耗。</t>
  </si>
  <si>
    <t>次</t>
  </si>
  <si>
    <t>012407000020000</t>
  </si>
  <si>
    <t>肺通气功能检查费</t>
  </si>
  <si>
    <t>通过各种方式测量肺与外界环境之间的气体交换情况。</t>
  </si>
  <si>
    <t>支气管舒张试验按一次肺通气功能检查费收取。</t>
  </si>
  <si>
    <t>012407000020001</t>
  </si>
  <si>
    <r>
      <rPr>
        <sz val="12"/>
        <rFont val="宋体"/>
        <charset val="134"/>
      </rPr>
      <t>肺通气功能检查费</t>
    </r>
    <r>
      <rPr>
        <sz val="12"/>
        <rFont val="Times New Roman"/>
        <charset val="134"/>
      </rPr>
      <t>-</t>
    </r>
    <r>
      <rPr>
        <sz val="12"/>
        <rFont val="宋体"/>
        <charset val="134"/>
      </rPr>
      <t>儿童（加收）</t>
    </r>
  </si>
  <si>
    <t>012407000020011</t>
  </si>
  <si>
    <r>
      <rPr>
        <sz val="12"/>
        <rFont val="宋体"/>
        <charset val="134"/>
      </rPr>
      <t>肺通气功能检查费</t>
    </r>
    <r>
      <rPr>
        <sz val="12"/>
        <rFont val="Times New Roman"/>
        <charset val="134"/>
      </rPr>
      <t>-</t>
    </r>
    <r>
      <rPr>
        <sz val="12"/>
        <rFont val="宋体"/>
        <charset val="134"/>
      </rPr>
      <t>简易肺功能检查（减收）</t>
    </r>
  </si>
  <si>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</si>
  <si>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</si>
  <si>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</si>
  <si>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</si>
  <si>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</si>
  <si>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</si>
  <si>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</si>
  <si>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</si>
  <si>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</si>
  <si>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</si>
  <si>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</si>
  <si>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</si>
  <si>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</si>
  <si>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</si>
  <si>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</si>
  <si>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</si>
  <si>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</si>
  <si>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</si>
  <si>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</si>
  <si>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</si>
  <si>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</si>
  <si>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</si>
  <si>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</si>
  <si>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</si>
  <si>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</si>
  <si>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</si>
  <si>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</si>
  <si>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012407000110001</t>
  </si>
  <si>
    <r>
      <rPr>
        <sz val="12"/>
        <rFont val="宋体"/>
        <charset val="134"/>
      </rPr>
      <t>睡眠呼吸监测费</t>
    </r>
    <r>
      <rPr>
        <sz val="12"/>
        <rFont val="Times New Roman"/>
        <charset val="134"/>
      </rPr>
      <t>-</t>
    </r>
    <r>
      <rPr>
        <sz val="12"/>
        <rFont val="宋体"/>
        <charset val="134"/>
      </rPr>
      <t>便携睡眠呼吸监测（减收）</t>
    </r>
  </si>
  <si>
    <t>012407000120000</t>
  </si>
  <si>
    <r>
      <rPr>
        <sz val="12"/>
        <rFont val="宋体"/>
        <charset val="134"/>
      </rPr>
      <t>经皮氧分压</t>
    </r>
    <r>
      <rPr>
        <sz val="12"/>
        <rFont val="Times New Roman"/>
        <charset val="134"/>
      </rPr>
      <t>/</t>
    </r>
    <r>
      <rPr>
        <sz val="12"/>
        <rFont val="宋体"/>
        <charset val="134"/>
      </rPr>
      <t>二氧化碳监测费</t>
    </r>
  </si>
  <si>
    <r>
      <rPr>
        <sz val="12"/>
        <rFont val="宋体"/>
        <charset val="134"/>
      </rPr>
      <t>通过经皮测定方法，持续测定氧分压和</t>
    </r>
    <r>
      <rPr>
        <sz val="12"/>
        <rFont val="Times New Roman"/>
        <charset val="134"/>
      </rPr>
      <t>/</t>
    </r>
    <r>
      <rPr>
        <sz val="12"/>
        <rFont val="宋体"/>
        <charset val="134"/>
      </rPr>
      <t>或二氧化碳。</t>
    </r>
  </si>
  <si>
    <t>所定价格涵盖设备准备、仪器测定、撤除、处理用物等步骤所需的人力资源和基本物质资源消耗。</t>
  </si>
  <si>
    <t>小时</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</si>
  <si>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</si>
  <si>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</si>
  <si>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</si>
  <si>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</si>
  <si>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r>
      <rPr>
        <sz val="12"/>
        <rFont val="宋体"/>
        <charset val="134"/>
      </rPr>
      <t>本项目中的</t>
    </r>
    <r>
      <rPr>
        <sz val="12"/>
        <rFont val="Times New Roman"/>
        <charset val="134"/>
      </rPr>
      <t>“</t>
    </r>
    <r>
      <rPr>
        <sz val="12"/>
        <rFont val="宋体"/>
        <charset val="134"/>
      </rPr>
      <t>特殊光源</t>
    </r>
    <r>
      <rPr>
        <sz val="12"/>
        <rFont val="Times New Roman"/>
        <charset val="134"/>
      </rPr>
      <t>”</t>
    </r>
    <r>
      <rPr>
        <sz val="12"/>
        <rFont val="宋体"/>
        <charset val="134"/>
      </rPr>
      <t>指：荧光、窄谱光源。</t>
    </r>
  </si>
  <si>
    <t>012407000130001</t>
  </si>
  <si>
    <r>
      <rPr>
        <sz val="12"/>
        <rFont val="宋体"/>
        <charset val="134"/>
      </rPr>
      <t>支气管镜检查费（常规内镜）</t>
    </r>
    <r>
      <rPr>
        <sz val="12"/>
        <rFont val="Times New Roman"/>
        <charset val="134"/>
      </rPr>
      <t>-</t>
    </r>
    <r>
      <rPr>
        <sz val="12"/>
        <rFont val="宋体"/>
        <charset val="134"/>
      </rPr>
      <t>特殊光源检查（加收）</t>
    </r>
  </si>
  <si>
    <t>012407000140000</t>
  </si>
  <si>
    <t>支气管镜检查费（超声内镜）</t>
  </si>
  <si>
    <t>通过超声支气管镜观察和诊断支气管、气管、气管壁、气管腔外或肺部等部位的疾病。</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</si>
  <si>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</si>
  <si>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</si>
  <si>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</si>
  <si>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</si>
  <si>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</si>
  <si>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</si>
  <si>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</si>
  <si>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</si>
  <si>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</si>
  <si>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</si>
  <si>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</si>
  <si>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E</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</si>
  <si>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</si>
  <si>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</si>
  <si>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</si>
  <si>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</si>
  <si>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</si>
  <si>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</si>
  <si>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</si>
  <si>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</si>
  <si>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</si>
  <si>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</si>
  <si>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</si>
  <si>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</si>
  <si>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</si>
  <si>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</si>
  <si>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</si>
  <si>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</si>
  <si>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</si>
  <si>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</si>
  <si>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</si>
  <si>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</si>
  <si>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</si>
  <si>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</si>
  <si>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</si>
  <si>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</si>
  <si>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</si>
  <si>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</si>
  <si>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</si>
  <si>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</si>
  <si>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G</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</si>
  <si>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</si>
  <si>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</si>
  <si>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</si>
  <si>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</si>
  <si>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</si>
  <si>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r>
      <rPr>
        <sz val="12"/>
        <rFont val="宋体"/>
        <charset val="134"/>
      </rPr>
      <t>气道支架置入费</t>
    </r>
    <r>
      <rPr>
        <sz val="12"/>
        <rFont val="Times New Roman"/>
        <charset val="134"/>
      </rPr>
      <t>-</t>
    </r>
    <r>
      <rPr>
        <sz val="12"/>
        <rFont val="宋体"/>
        <charset val="134"/>
      </rPr>
      <t>儿童（加收）</t>
    </r>
  </si>
  <si>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</si>
  <si>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</si>
  <si>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</si>
  <si>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</si>
  <si>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</si>
  <si>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r>
      <rPr>
        <sz val="12"/>
        <rFont val="宋体"/>
        <charset val="134"/>
      </rPr>
      <t>气道支架取出费</t>
    </r>
    <r>
      <rPr>
        <sz val="12"/>
        <rFont val="Times New Roman"/>
        <charset val="134"/>
      </rPr>
      <t>-</t>
    </r>
    <r>
      <rPr>
        <sz val="12"/>
        <rFont val="宋体"/>
        <charset val="134"/>
      </rPr>
      <t>儿童（加收）</t>
    </r>
  </si>
  <si>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</si>
  <si>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</si>
  <si>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</si>
  <si>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</si>
  <si>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</si>
  <si>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r>
      <rPr>
        <sz val="12"/>
        <rFont val="宋体"/>
        <charset val="134"/>
      </rPr>
      <t>无创气管食管瘘修补费</t>
    </r>
    <r>
      <rPr>
        <sz val="12"/>
        <rFont val="Times New Roman"/>
        <charset val="134"/>
      </rPr>
      <t>-</t>
    </r>
    <r>
      <rPr>
        <sz val="12"/>
        <rFont val="宋体"/>
        <charset val="134"/>
      </rPr>
      <t>儿童（加收）</t>
    </r>
  </si>
  <si>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</si>
  <si>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</si>
  <si>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</si>
  <si>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</si>
  <si>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</si>
  <si>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r>
      <rPr>
        <sz val="12"/>
        <rFont val="宋体"/>
        <charset val="134"/>
      </rPr>
      <t>无创气管病变切除费</t>
    </r>
    <r>
      <rPr>
        <sz val="12"/>
        <rFont val="Times New Roman"/>
        <charset val="134"/>
      </rPr>
      <t>-</t>
    </r>
    <r>
      <rPr>
        <sz val="12"/>
        <rFont val="宋体"/>
        <charset val="134"/>
      </rPr>
      <t>儿童（加收）</t>
    </r>
  </si>
  <si>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</si>
  <si>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</si>
  <si>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</si>
  <si>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</si>
  <si>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</si>
  <si>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r>
      <rPr>
        <sz val="12"/>
        <rFont val="宋体"/>
        <charset val="134"/>
      </rPr>
      <t>无创肺减容费</t>
    </r>
    <r>
      <rPr>
        <sz val="12"/>
        <rFont val="Times New Roman"/>
        <charset val="134"/>
      </rPr>
      <t>-</t>
    </r>
    <r>
      <rPr>
        <sz val="12"/>
        <rFont val="宋体"/>
        <charset val="134"/>
      </rPr>
      <t>儿童（加收）</t>
    </r>
  </si>
  <si>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</si>
  <si>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</si>
  <si>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</si>
  <si>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</si>
  <si>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</si>
  <si>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r>
      <rPr>
        <sz val="12"/>
        <rFont val="宋体"/>
        <charset val="134"/>
      </rPr>
      <t>无创气管异物取出费</t>
    </r>
    <r>
      <rPr>
        <sz val="12"/>
        <rFont val="Times New Roman"/>
        <charset val="134"/>
      </rPr>
      <t>-</t>
    </r>
    <r>
      <rPr>
        <sz val="12"/>
        <rFont val="宋体"/>
        <charset val="134"/>
      </rPr>
      <t>儿童（加收）</t>
    </r>
  </si>
  <si>
    <t>013307000070000</t>
  </si>
  <si>
    <t>气管成形费</t>
  </si>
  <si>
    <t>通过手术切除部分气管，并行气管重建或修复。</t>
  </si>
  <si>
    <t>所定价格涵盖手术计划、术区准备、消毒、切除、重建、缝合、处理用物等步骤所需的人力资源和基本物质资源消耗。</t>
  </si>
  <si>
    <r>
      <rPr>
        <sz val="12"/>
        <rFont val="宋体"/>
        <charset val="134"/>
      </rPr>
      <t>气管重建术按</t>
    </r>
    <r>
      <rPr>
        <sz val="12"/>
        <rFont val="Times New Roman"/>
        <charset val="134"/>
      </rPr>
      <t>1.3</t>
    </r>
    <r>
      <rPr>
        <sz val="12"/>
        <rFont val="宋体"/>
        <charset val="134"/>
      </rPr>
      <t>次收费。</t>
    </r>
  </si>
  <si>
    <t>013307000070001</t>
  </si>
  <si>
    <r>
      <rPr>
        <sz val="12"/>
        <rFont val="宋体"/>
        <charset val="134"/>
      </rPr>
      <t>气管成形费</t>
    </r>
    <r>
      <rPr>
        <sz val="12"/>
        <rFont val="Times New Roman"/>
        <charset val="134"/>
      </rPr>
      <t>-</t>
    </r>
    <r>
      <rPr>
        <sz val="12"/>
        <rFont val="宋体"/>
        <charset val="134"/>
      </rPr>
      <t>儿童（加收）</t>
    </r>
  </si>
  <si>
    <t>013307000080000</t>
  </si>
  <si>
    <t>气管隆突成形费</t>
  </si>
  <si>
    <t>通过手术切除部分气管隆突，并行气管隆突重建。</t>
  </si>
  <si>
    <r>
      <rPr>
        <sz val="12"/>
        <rFont val="宋体"/>
        <charset val="134"/>
      </rPr>
      <t>气管隆突重建术按</t>
    </r>
    <r>
      <rPr>
        <sz val="12"/>
        <rFont val="Times New Roman"/>
        <charset val="134"/>
      </rPr>
      <t>1.3</t>
    </r>
    <r>
      <rPr>
        <sz val="12"/>
        <rFont val="宋体"/>
        <charset val="134"/>
      </rPr>
      <t>次收费。</t>
    </r>
  </si>
  <si>
    <t>013307000080001</t>
  </si>
  <si>
    <r>
      <rPr>
        <sz val="12"/>
        <rFont val="宋体"/>
        <charset val="134"/>
      </rPr>
      <t>气管隆突成形费</t>
    </r>
    <r>
      <rPr>
        <sz val="12"/>
        <rFont val="Times New Roman"/>
        <charset val="134"/>
      </rPr>
      <t>-</t>
    </r>
    <r>
      <rPr>
        <sz val="12"/>
        <rFont val="宋体"/>
        <charset val="134"/>
      </rPr>
      <t>儿童（加收）</t>
    </r>
  </si>
  <si>
    <t>013307000090000</t>
  </si>
  <si>
    <t>气管食管瘘修补费（常规）</t>
  </si>
  <si>
    <t>通过手术修补气管食管瘘口。</t>
  </si>
  <si>
    <t>所定价格涵盖手术计划、术区准备、消毒、修补、缝合、处理用物等步骤所需的人力资源和基本物质资源消耗。</t>
  </si>
  <si>
    <t>013307000090001</t>
  </si>
  <si>
    <r>
      <rPr>
        <sz val="12"/>
        <rFont val="宋体"/>
        <charset val="134"/>
      </rPr>
      <t>气管食管瘘修补费（常规）</t>
    </r>
    <r>
      <rPr>
        <sz val="12"/>
        <rFont val="Times New Roman"/>
        <charset val="134"/>
      </rPr>
      <t>-</t>
    </r>
    <r>
      <rPr>
        <sz val="12"/>
        <rFont val="宋体"/>
        <charset val="134"/>
      </rPr>
      <t>儿童（加收）</t>
    </r>
  </si>
  <si>
    <t>013307000100000</t>
  </si>
  <si>
    <t>气管食管瘘修补费（复杂）</t>
  </si>
  <si>
    <t>通过手术修补复杂情况的气管食管瘘口。</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</si>
  <si>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指：术中进行大网膜填充、皮瓣填充的情况。</t>
    </r>
  </si>
  <si>
    <t>013307000100001</t>
  </si>
  <si>
    <r>
      <rPr>
        <sz val="12"/>
        <rFont val="宋体"/>
        <charset val="134"/>
      </rPr>
      <t>气管食管瘘修补费（复杂）</t>
    </r>
    <r>
      <rPr>
        <sz val="12"/>
        <rFont val="Times New Roman"/>
        <charset val="134"/>
      </rPr>
      <t>-</t>
    </r>
    <r>
      <rPr>
        <sz val="12"/>
        <rFont val="宋体"/>
        <charset val="134"/>
      </rPr>
      <t>儿童（加收）</t>
    </r>
  </si>
  <si>
    <t>013307000110000</t>
  </si>
  <si>
    <t>气管病变切除费</t>
  </si>
  <si>
    <t>通过手术切除气管病变。</t>
  </si>
  <si>
    <t>所定价格涵盖手术计划、术区准备、消毒、切开、切除、缝合、处理用物等步骤所需的人力资源和基本物质资源消耗。</t>
  </si>
  <si>
    <t>013307000110001</t>
  </si>
  <si>
    <r>
      <rPr>
        <sz val="12"/>
        <rFont val="宋体"/>
        <charset val="134"/>
      </rPr>
      <t>气管病变切除费</t>
    </r>
    <r>
      <rPr>
        <sz val="12"/>
        <rFont val="Times New Roman"/>
        <charset val="134"/>
      </rPr>
      <t>-</t>
    </r>
    <r>
      <rPr>
        <sz val="12"/>
        <rFont val="宋体"/>
        <charset val="134"/>
      </rPr>
      <t>儿童（加收）</t>
    </r>
  </si>
  <si>
    <t>013307000120000</t>
  </si>
  <si>
    <t>气管隆突病变切除费</t>
  </si>
  <si>
    <t>通过手术切除气管隆凸病变。</t>
  </si>
  <si>
    <t>013307000120001</t>
  </si>
  <si>
    <r>
      <rPr>
        <sz val="12"/>
        <rFont val="宋体"/>
        <charset val="134"/>
      </rPr>
      <t>气管隆突病变切除费</t>
    </r>
    <r>
      <rPr>
        <sz val="12"/>
        <rFont val="Times New Roman"/>
        <charset val="134"/>
      </rPr>
      <t>-</t>
    </r>
    <r>
      <rPr>
        <sz val="12"/>
        <rFont val="宋体"/>
        <charset val="134"/>
      </rPr>
      <t>儿童（加收）</t>
    </r>
  </si>
  <si>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</si>
  <si>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</si>
  <si>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</si>
  <si>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</si>
  <si>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</si>
  <si>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</si>
  <si>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r>
      <rPr>
        <sz val="12"/>
        <rFont val="宋体"/>
        <charset val="134"/>
      </rPr>
      <t>胸腔探查费</t>
    </r>
    <r>
      <rPr>
        <sz val="12"/>
        <rFont val="Times New Roman"/>
        <charset val="134"/>
      </rPr>
      <t>-</t>
    </r>
    <r>
      <rPr>
        <sz val="12"/>
        <rFont val="宋体"/>
        <charset val="134"/>
      </rPr>
      <t>儿童（加收）</t>
    </r>
  </si>
  <si>
    <t>013307000140000</t>
  </si>
  <si>
    <t>胸腔病变切除费</t>
  </si>
  <si>
    <t>通过手术切除胸腔病变。</t>
  </si>
  <si>
    <t>所定价格涵盖手术计划、术区准备、消毒、切除、缝合、处理用物等手术步骤的人力资源和基本物质资源消耗。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</si>
  <si>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胸腔</t>
    </r>
    <r>
      <rPr>
        <sz val="12"/>
        <rFont val="Times New Roman"/>
        <charset val="134"/>
      </rPr>
      <t>”</t>
    </r>
    <r>
      <rPr>
        <sz val="12"/>
        <rFont val="宋体"/>
        <charset val="134"/>
      </rPr>
      <t>指：膈肌、胸膜。</t>
    </r>
    <r>
      <rPr>
        <sz val="12"/>
        <rFont val="Times New Roman"/>
        <charset val="134"/>
      </rPr>
      <t xml:space="preserve">
2.</t>
    </r>
    <r>
      <rPr>
        <sz val="12"/>
        <rFont val="宋体"/>
        <charset val="134"/>
      </rPr>
      <t>不与</t>
    </r>
    <r>
      <rPr>
        <sz val="12"/>
        <rFont val="Times New Roman"/>
        <charset val="134"/>
      </rPr>
      <t>“</t>
    </r>
    <r>
      <rPr>
        <sz val="12"/>
        <rFont val="宋体"/>
        <charset val="134"/>
      </rPr>
      <t>膈肌修补费</t>
    </r>
    <r>
      <rPr>
        <sz val="12"/>
        <rFont val="Times New Roman"/>
        <charset val="134"/>
      </rPr>
      <t>”</t>
    </r>
    <r>
      <rPr>
        <sz val="12"/>
        <rFont val="宋体"/>
        <charset val="134"/>
      </rPr>
      <t>同时收取。</t>
    </r>
  </si>
  <si>
    <t>013307000140001</t>
  </si>
  <si>
    <r>
      <rPr>
        <sz val="12"/>
        <rFont val="宋体"/>
        <charset val="134"/>
      </rPr>
      <t>胸腔病变切除费</t>
    </r>
    <r>
      <rPr>
        <sz val="12"/>
        <rFont val="Times New Roman"/>
        <charset val="134"/>
      </rPr>
      <t>-</t>
    </r>
    <r>
      <rPr>
        <sz val="12"/>
        <rFont val="宋体"/>
        <charset val="134"/>
      </rPr>
      <t>儿童（加收）</t>
    </r>
  </si>
  <si>
    <t>013307000150000</t>
  </si>
  <si>
    <t>非解剖性肺部分切除费</t>
  </si>
  <si>
    <t>不按照肺叶或肺段的解剖结构，通过手术切除单侧局部肺组织。</t>
  </si>
  <si>
    <t>013307000150001</t>
  </si>
  <si>
    <r>
      <rPr>
        <sz val="12"/>
        <rFont val="宋体"/>
        <charset val="134"/>
      </rPr>
      <t>非解剖性肺部分切除费</t>
    </r>
    <r>
      <rPr>
        <sz val="12"/>
        <rFont val="Times New Roman"/>
        <charset val="134"/>
      </rPr>
      <t>-</t>
    </r>
    <r>
      <rPr>
        <sz val="12"/>
        <rFont val="宋体"/>
        <charset val="134"/>
      </rPr>
      <t>儿童（加收）</t>
    </r>
  </si>
  <si>
    <t>013307000160000</t>
  </si>
  <si>
    <t>肺叶切除费（常规）</t>
  </si>
  <si>
    <t>通过手术切除单侧肺叶。</t>
  </si>
  <si>
    <t>013307000160001</t>
  </si>
  <si>
    <r>
      <rPr>
        <sz val="12"/>
        <rFont val="宋体"/>
        <charset val="134"/>
      </rPr>
      <t>肺叶切除费（常规）</t>
    </r>
    <r>
      <rPr>
        <sz val="12"/>
        <rFont val="Times New Roman"/>
        <charset val="134"/>
      </rPr>
      <t>-</t>
    </r>
    <r>
      <rPr>
        <sz val="12"/>
        <rFont val="宋体"/>
        <charset val="134"/>
      </rPr>
      <t>儿童（加收）</t>
    </r>
  </si>
  <si>
    <t>013307000170000</t>
  </si>
  <si>
    <t>肺叶切除费（复杂）</t>
  </si>
  <si>
    <t>通过手术切除复杂情况单侧肺叶。</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</si>
  <si>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指：袖状肺叶切除、复合肺叶切除、术中进行血管成形的情况。</t>
    </r>
  </si>
  <si>
    <t>013307000170001</t>
  </si>
  <si>
    <r>
      <rPr>
        <sz val="12"/>
        <rFont val="宋体"/>
        <charset val="134"/>
      </rPr>
      <t>肺叶切除费（复杂）</t>
    </r>
    <r>
      <rPr>
        <sz val="12"/>
        <rFont val="Times New Roman"/>
        <charset val="134"/>
      </rPr>
      <t>-</t>
    </r>
    <r>
      <rPr>
        <sz val="12"/>
        <rFont val="宋体"/>
        <charset val="134"/>
      </rPr>
      <t>儿童（加收）</t>
    </r>
  </si>
  <si>
    <t>013307000180000</t>
  </si>
  <si>
    <t>肺段切除费（常规）</t>
  </si>
  <si>
    <t>通过手术切除单侧肺段。</t>
  </si>
  <si>
    <t>013307000180001</t>
  </si>
  <si>
    <r>
      <rPr>
        <sz val="12"/>
        <rFont val="宋体"/>
        <charset val="134"/>
      </rPr>
      <t>肺段切除费（常规）</t>
    </r>
    <r>
      <rPr>
        <sz val="12"/>
        <rFont val="Times New Roman"/>
        <charset val="134"/>
      </rPr>
      <t>-</t>
    </r>
    <r>
      <rPr>
        <sz val="12"/>
        <rFont val="宋体"/>
        <charset val="134"/>
      </rPr>
      <t>儿童（加收）</t>
    </r>
  </si>
  <si>
    <t>013307000190000</t>
  </si>
  <si>
    <t>肺段切除费（复杂）</t>
  </si>
  <si>
    <t>通过手术切除复杂情况单侧肺段。</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</si>
  <si>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指：上叶前段切除、下叶基底段切除、联合肺段切除、亚段支气管切除的情况。</t>
    </r>
  </si>
  <si>
    <t>013307000190001</t>
  </si>
  <si>
    <r>
      <rPr>
        <sz val="12"/>
        <rFont val="宋体"/>
        <charset val="134"/>
      </rPr>
      <t>肺段切除费（复杂）</t>
    </r>
    <r>
      <rPr>
        <sz val="12"/>
        <rFont val="Times New Roman"/>
        <charset val="134"/>
      </rPr>
      <t>-</t>
    </r>
    <r>
      <rPr>
        <sz val="12"/>
        <rFont val="宋体"/>
        <charset val="134"/>
      </rPr>
      <t>儿童（加收）</t>
    </r>
  </si>
  <si>
    <t>013307000200000</t>
  </si>
  <si>
    <t>全肺切除费（常规）</t>
  </si>
  <si>
    <t>通过手术切除全肺。</t>
  </si>
  <si>
    <t>013307000200001</t>
  </si>
  <si>
    <r>
      <rPr>
        <sz val="12"/>
        <rFont val="宋体"/>
        <charset val="134"/>
      </rPr>
      <t>全肺切除费（常规）</t>
    </r>
    <r>
      <rPr>
        <sz val="12"/>
        <rFont val="Times New Roman"/>
        <charset val="134"/>
      </rPr>
      <t>-</t>
    </r>
    <r>
      <rPr>
        <sz val="12"/>
        <rFont val="宋体"/>
        <charset val="134"/>
      </rPr>
      <t>儿童（加收）</t>
    </r>
  </si>
  <si>
    <t>013307000210000</t>
  </si>
  <si>
    <t>全肺切除费（复杂）</t>
  </si>
  <si>
    <t>通过手术切除复杂情况全肺。</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</si>
  <si>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指：心包内切除、部分心房切除、胸膜外全肺切除的情况。</t>
    </r>
  </si>
  <si>
    <t>013307000210001</t>
  </si>
  <si>
    <r>
      <rPr>
        <sz val="12"/>
        <rFont val="宋体"/>
        <charset val="134"/>
      </rPr>
      <t>全肺切除费（复杂）</t>
    </r>
    <r>
      <rPr>
        <sz val="12"/>
        <rFont val="Times New Roman"/>
        <charset val="134"/>
      </rPr>
      <t>-</t>
    </r>
    <r>
      <rPr>
        <sz val="12"/>
        <rFont val="宋体"/>
        <charset val="134"/>
      </rPr>
      <t>儿童（加收）</t>
    </r>
  </si>
  <si>
    <t>013307000220000</t>
  </si>
  <si>
    <t>肺修补费</t>
  </si>
  <si>
    <t>通过手术修补肺组织缺损。</t>
  </si>
  <si>
    <t>所定价格涵盖手术计划、术区准备、消毒、切开、修补、缝合、处理用物等步骤所需的人力资源和基本物质资源消耗。</t>
  </si>
  <si>
    <t>013307000220001</t>
  </si>
  <si>
    <r>
      <rPr>
        <sz val="12"/>
        <rFont val="宋体"/>
        <charset val="134"/>
      </rPr>
      <t>肺修补费</t>
    </r>
    <r>
      <rPr>
        <sz val="12"/>
        <rFont val="Times New Roman"/>
        <charset val="134"/>
      </rPr>
      <t>-</t>
    </r>
    <r>
      <rPr>
        <sz val="12"/>
        <rFont val="宋体"/>
        <charset val="134"/>
      </rPr>
      <t>儿童（加收）</t>
    </r>
  </si>
  <si>
    <t>013307000230000</t>
  </si>
  <si>
    <t>胸腺病变切除费</t>
  </si>
  <si>
    <t>通过手术切除胸腺病变。</t>
  </si>
  <si>
    <t>013307000230001</t>
  </si>
  <si>
    <r>
      <rPr>
        <sz val="12"/>
        <rFont val="宋体"/>
        <charset val="134"/>
      </rPr>
      <t>胸腺病变切除费</t>
    </r>
    <r>
      <rPr>
        <sz val="12"/>
        <rFont val="Times New Roman"/>
        <charset val="134"/>
      </rPr>
      <t>-</t>
    </r>
    <r>
      <rPr>
        <sz val="12"/>
        <rFont val="宋体"/>
        <charset val="134"/>
      </rPr>
      <t>儿童（加收）</t>
    </r>
  </si>
  <si>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</si>
  <si>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</si>
  <si>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</si>
  <si>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</si>
  <si>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r>
      <rPr>
        <sz val="12"/>
        <rFont val="宋体"/>
        <charset val="134"/>
      </rPr>
      <t>不与</t>
    </r>
    <r>
      <rPr>
        <sz val="12"/>
        <rFont val="Times New Roman"/>
        <charset val="134"/>
      </rPr>
      <t>“</t>
    </r>
    <r>
      <rPr>
        <sz val="12"/>
        <rFont val="宋体"/>
        <charset val="134"/>
      </rPr>
      <t>胸壁缺损修复费</t>
    </r>
    <r>
      <rPr>
        <sz val="12"/>
        <rFont val="Times New Roman"/>
        <charset val="134"/>
      </rPr>
      <t>”</t>
    </r>
    <r>
      <rPr>
        <sz val="12"/>
        <rFont val="宋体"/>
        <charset val="134"/>
      </rPr>
      <t>同时收取。</t>
    </r>
  </si>
  <si>
    <t>013307000240001</t>
  </si>
  <si>
    <r>
      <rPr>
        <sz val="12"/>
        <rFont val="宋体"/>
        <charset val="134"/>
      </rPr>
      <t>胸壁病变切除费</t>
    </r>
    <r>
      <rPr>
        <sz val="12"/>
        <rFont val="Times New Roman"/>
        <charset val="134"/>
      </rPr>
      <t>-</t>
    </r>
    <r>
      <rPr>
        <sz val="12"/>
        <rFont val="宋体"/>
        <charset val="134"/>
      </rPr>
      <t>儿童（加收）</t>
    </r>
  </si>
  <si>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</si>
  <si>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</si>
  <si>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</si>
  <si>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</si>
  <si>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</si>
  <si>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r>
      <rPr>
        <sz val="12"/>
        <rFont val="宋体"/>
        <charset val="134"/>
      </rPr>
      <t>胸壁缺损修复费（常规）</t>
    </r>
    <r>
      <rPr>
        <sz val="12"/>
        <rFont val="Times New Roman"/>
        <charset val="134"/>
      </rPr>
      <t>-</t>
    </r>
    <r>
      <rPr>
        <sz val="12"/>
        <rFont val="宋体"/>
        <charset val="134"/>
      </rPr>
      <t>儿童（加收）</t>
    </r>
  </si>
  <si>
    <t>013307000260000</t>
  </si>
  <si>
    <t>胸壁缺损修复费（复杂）</t>
  </si>
  <si>
    <t>通过手术修复复杂胸壁缺损。</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</si>
  <si>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指：胸壁穿透伤修复、术中进行肌皮瓣填充的情况。</t>
    </r>
  </si>
  <si>
    <t>013307000260001</t>
  </si>
  <si>
    <r>
      <rPr>
        <sz val="12"/>
        <rFont val="宋体"/>
        <charset val="134"/>
      </rPr>
      <t>胸壁缺损修复费（复杂）</t>
    </r>
    <r>
      <rPr>
        <sz val="12"/>
        <rFont val="Times New Roman"/>
        <charset val="134"/>
      </rPr>
      <t>-</t>
    </r>
    <r>
      <rPr>
        <sz val="12"/>
        <rFont val="宋体"/>
        <charset val="134"/>
      </rPr>
      <t>儿童（加收）</t>
    </r>
  </si>
  <si>
    <t>013307000270000</t>
  </si>
  <si>
    <t>胸廓成形费（常规）</t>
  </si>
  <si>
    <t>通过手术重建胸廓。</t>
  </si>
  <si>
    <t>所定价格涵盖手术计划、术区准备、消毒、切开、成形、缝合、处理用物等步骤所需的人力资源和基本物质资源消耗。</t>
  </si>
  <si>
    <t>013307000270001</t>
  </si>
  <si>
    <r>
      <rPr>
        <sz val="12"/>
        <rFont val="宋体"/>
        <charset val="134"/>
      </rPr>
      <t>胸廓成形费（常规）</t>
    </r>
    <r>
      <rPr>
        <sz val="12"/>
        <rFont val="Times New Roman"/>
        <charset val="134"/>
      </rPr>
      <t>-</t>
    </r>
    <r>
      <rPr>
        <sz val="12"/>
        <rFont val="宋体"/>
        <charset val="134"/>
      </rPr>
      <t>儿童（加收）</t>
    </r>
  </si>
  <si>
    <t>013307000280000</t>
  </si>
  <si>
    <t>胸廓成形费（复杂）</t>
  </si>
  <si>
    <t>通过手术重建复杂情况胸廓。</t>
  </si>
  <si>
    <r>
      <rPr>
        <sz val="12"/>
        <rFont val="Times New Roman"/>
        <charset val="134"/>
      </rPr>
      <t>1</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指：先天性或后天性胸廓畸形矫正的情况。</t>
    </r>
    <r>
      <rPr>
        <sz val="12"/>
        <rFont val="Times New Roman"/>
        <charset val="134"/>
      </rPr>
      <t xml:space="preserve">
2</t>
    </r>
    <r>
      <rPr>
        <sz val="12"/>
        <rFont val="宋体"/>
        <charset val="134"/>
      </rPr>
      <t>、不与</t>
    </r>
    <r>
      <rPr>
        <sz val="12"/>
        <rFont val="Times New Roman"/>
        <charset val="134"/>
      </rPr>
      <t>“</t>
    </r>
    <r>
      <rPr>
        <sz val="12"/>
        <rFont val="宋体"/>
        <charset val="134"/>
      </rPr>
      <t>胸壁缺损修复费</t>
    </r>
    <r>
      <rPr>
        <sz val="12"/>
        <rFont val="Times New Roman"/>
        <charset val="134"/>
      </rPr>
      <t>”</t>
    </r>
    <r>
      <rPr>
        <sz val="12"/>
        <rFont val="宋体"/>
        <charset val="134"/>
      </rPr>
      <t>同时收取。</t>
    </r>
  </si>
  <si>
    <t>013307000280001</t>
  </si>
  <si>
    <r>
      <rPr>
        <sz val="12"/>
        <rFont val="宋体"/>
        <charset val="134"/>
      </rPr>
      <t>胸廓成形费（复杂）</t>
    </r>
    <r>
      <rPr>
        <sz val="12"/>
        <rFont val="Times New Roman"/>
        <charset val="134"/>
      </rPr>
      <t>-</t>
    </r>
    <r>
      <rPr>
        <sz val="12"/>
        <rFont val="宋体"/>
        <charset val="134"/>
      </rPr>
      <t>儿童（加收）</t>
    </r>
  </si>
  <si>
    <t>013307000290000</t>
  </si>
  <si>
    <t>脓胸廓清费（常规）</t>
  </si>
  <si>
    <t>通过手术清除脓胸并引流。</t>
  </si>
  <si>
    <t>所定价格涵盖手术计划、术区准备、消毒、切开、清除引流、缝合、处理用物等步骤所需的人力资源和基本物质资源消耗。</t>
  </si>
  <si>
    <t>013307000290001</t>
  </si>
  <si>
    <r>
      <rPr>
        <sz val="12"/>
        <rFont val="宋体"/>
        <charset val="134"/>
      </rPr>
      <t>脓胸廓清费（常规）</t>
    </r>
    <r>
      <rPr>
        <sz val="12"/>
        <rFont val="Times New Roman"/>
        <charset val="134"/>
      </rPr>
      <t>-</t>
    </r>
    <r>
      <rPr>
        <sz val="12"/>
        <rFont val="宋体"/>
        <charset val="134"/>
      </rPr>
      <t>儿童（加收）</t>
    </r>
  </si>
  <si>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</si>
  <si>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</si>
  <si>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</si>
  <si>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</si>
  <si>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</si>
  <si>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r>
      <rPr>
        <sz val="12"/>
        <rFont val="宋体"/>
        <charset val="134"/>
      </rPr>
      <t>脓胸廓清费（复杂）</t>
    </r>
    <r>
      <rPr>
        <sz val="12"/>
        <rFont val="Times New Roman"/>
        <charset val="134"/>
      </rPr>
      <t>-</t>
    </r>
    <r>
      <rPr>
        <sz val="12"/>
        <rFont val="宋体"/>
        <charset val="134"/>
      </rPr>
      <t>儿童（加收）</t>
    </r>
  </si>
  <si>
    <t>013307000310000</t>
  </si>
  <si>
    <t>胸膜剥脱费</t>
  </si>
  <si>
    <t>通过手术剥脱胸膜。</t>
  </si>
  <si>
    <t>所定价格涵盖手术计划、术区准备、消毒、切开、剥脱、缝合、处理用物等步骤所需的人力资源和基本物质资源消耗。</t>
  </si>
  <si>
    <t>013307000310001</t>
  </si>
  <si>
    <r>
      <rPr>
        <sz val="12"/>
        <rFont val="宋体"/>
        <charset val="134"/>
      </rPr>
      <t>胸膜剥脱费</t>
    </r>
    <r>
      <rPr>
        <sz val="12"/>
        <rFont val="Times New Roman"/>
        <charset val="134"/>
      </rPr>
      <t>-</t>
    </r>
    <r>
      <rPr>
        <sz val="12"/>
        <rFont val="宋体"/>
        <charset val="134"/>
      </rPr>
      <t>儿童（加收）</t>
    </r>
  </si>
  <si>
    <t>013307000320000</t>
  </si>
  <si>
    <t>胸膜固定费</t>
  </si>
  <si>
    <t>通过手术固定脏层胸膜与壁层胸膜。</t>
  </si>
  <si>
    <t>所定价格涵盖手术计划、术区准备、消毒、切开，固定、缝合、处理用物等步骤所需的人力资源和基本物质资源消耗。</t>
  </si>
  <si>
    <t>013307000320001</t>
  </si>
  <si>
    <r>
      <rPr>
        <sz val="12"/>
        <rFont val="宋体"/>
        <charset val="134"/>
      </rPr>
      <t>胸膜固定费</t>
    </r>
    <r>
      <rPr>
        <sz val="12"/>
        <rFont val="Times New Roman"/>
        <charset val="134"/>
      </rPr>
      <t>-</t>
    </r>
    <r>
      <rPr>
        <sz val="12"/>
        <rFont val="宋体"/>
        <charset val="134"/>
      </rPr>
      <t>儿童（加收）</t>
    </r>
  </si>
  <si>
    <t>013307000330000</t>
  </si>
  <si>
    <t>胸内异物清除费</t>
  </si>
  <si>
    <t>通过手术清除胸内异物。</t>
  </si>
  <si>
    <t>所定价格涵盖手术计划、术区准备、消毒、切开、异物清除、缝合、处理用物等步骤所需的人力资源和基本物质资源消耗。</t>
  </si>
  <si>
    <t>013307000330001</t>
  </si>
  <si>
    <r>
      <rPr>
        <sz val="12"/>
        <rFont val="宋体"/>
        <charset val="134"/>
      </rPr>
      <t>胸内异物清除费</t>
    </r>
    <r>
      <rPr>
        <sz val="12"/>
        <rFont val="Times New Roman"/>
        <charset val="134"/>
      </rPr>
      <t>-</t>
    </r>
    <r>
      <rPr>
        <sz val="12"/>
        <rFont val="宋体"/>
        <charset val="134"/>
      </rPr>
      <t>儿童（加收）</t>
    </r>
  </si>
  <si>
    <t>013307000340000</t>
  </si>
  <si>
    <t>纵隔病变切除费（常规）</t>
  </si>
  <si>
    <t>通过手术切除纵隔病变。</t>
  </si>
  <si>
    <t>013307000340001</t>
  </si>
  <si>
    <r>
      <rPr>
        <sz val="12"/>
        <rFont val="宋体"/>
        <charset val="134"/>
      </rPr>
      <t>纵隔病变切除费（常规）</t>
    </r>
    <r>
      <rPr>
        <sz val="12"/>
        <rFont val="Times New Roman"/>
        <charset val="134"/>
      </rPr>
      <t>-</t>
    </r>
    <r>
      <rPr>
        <sz val="12"/>
        <rFont val="宋体"/>
        <charset val="134"/>
      </rPr>
      <t>儿童（加收）</t>
    </r>
  </si>
  <si>
    <t>013307000350000</t>
  </si>
  <si>
    <t>纵隔病变切除费（复杂）</t>
  </si>
  <si>
    <t>通过手术切除复杂情况纵隔病变。</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</si>
  <si>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指：含颈部入路手术、术中进行血管成形的情况。</t>
    </r>
  </si>
  <si>
    <t>013307000350001</t>
  </si>
  <si>
    <r>
      <rPr>
        <sz val="12"/>
        <rFont val="宋体"/>
        <charset val="134"/>
      </rPr>
      <t>纵隔病变切除费（复杂）</t>
    </r>
    <r>
      <rPr>
        <sz val="12"/>
        <rFont val="Times New Roman"/>
        <charset val="134"/>
      </rPr>
      <t>-</t>
    </r>
    <r>
      <rPr>
        <sz val="12"/>
        <rFont val="宋体"/>
        <charset val="134"/>
      </rPr>
      <t>儿童（加收）</t>
    </r>
  </si>
  <si>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</si>
  <si>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</si>
  <si>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</si>
  <si>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</si>
  <si>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</si>
  <si>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r>
      <rPr>
        <sz val="12"/>
        <rFont val="宋体"/>
        <charset val="134"/>
      </rPr>
      <t>纵隔气肿切开减压费</t>
    </r>
    <r>
      <rPr>
        <sz val="12"/>
        <rFont val="Times New Roman"/>
        <charset val="134"/>
      </rPr>
      <t>-</t>
    </r>
    <r>
      <rPr>
        <sz val="12"/>
        <rFont val="宋体"/>
        <charset val="134"/>
      </rPr>
      <t>儿童（加收）</t>
    </r>
  </si>
  <si>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</si>
  <si>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</si>
  <si>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</si>
  <si>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</si>
  <si>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r>
      <rPr>
        <sz val="12"/>
        <rFont val="宋体"/>
        <charset val="134"/>
      </rPr>
      <t>不与</t>
    </r>
    <r>
      <rPr>
        <sz val="12"/>
        <rFont val="Times New Roman"/>
        <charset val="134"/>
      </rPr>
      <t>“</t>
    </r>
    <r>
      <rPr>
        <sz val="12"/>
        <rFont val="宋体"/>
        <charset val="134"/>
      </rPr>
      <t>胸腔粘连松解费</t>
    </r>
    <r>
      <rPr>
        <sz val="12"/>
        <rFont val="Times New Roman"/>
        <charset val="134"/>
      </rPr>
      <t>”</t>
    </r>
    <r>
      <rPr>
        <sz val="12"/>
        <rFont val="宋体"/>
        <charset val="134"/>
      </rPr>
      <t>同时收取。</t>
    </r>
  </si>
  <si>
    <t>013307000370001</t>
  </si>
  <si>
    <r>
      <rPr>
        <sz val="12"/>
        <rFont val="宋体"/>
        <charset val="134"/>
      </rPr>
      <t>纵隔感染清创引流费</t>
    </r>
    <r>
      <rPr>
        <sz val="12"/>
        <rFont val="Times New Roman"/>
        <charset val="134"/>
      </rPr>
      <t>-</t>
    </r>
    <r>
      <rPr>
        <sz val="12"/>
        <rFont val="宋体"/>
        <charset val="134"/>
      </rPr>
      <t>儿童（加收）</t>
    </r>
  </si>
  <si>
    <t>013307000380000</t>
  </si>
  <si>
    <t>膈肌修补费</t>
  </si>
  <si>
    <t>通过手术修补膈肌。</t>
  </si>
  <si>
    <r>
      <rPr>
        <sz val="12"/>
        <rFont val="宋体"/>
        <charset val="134"/>
      </rPr>
      <t>不与</t>
    </r>
    <r>
      <rPr>
        <sz val="12"/>
        <rFont val="Times New Roman"/>
        <charset val="134"/>
      </rPr>
      <t>“</t>
    </r>
    <r>
      <rPr>
        <sz val="12"/>
        <rFont val="宋体"/>
        <charset val="134"/>
      </rPr>
      <t>胸腔病变切除费</t>
    </r>
    <r>
      <rPr>
        <sz val="12"/>
        <rFont val="Times New Roman"/>
        <charset val="134"/>
      </rPr>
      <t>”</t>
    </r>
    <r>
      <rPr>
        <sz val="12"/>
        <rFont val="宋体"/>
        <charset val="134"/>
      </rPr>
      <t>同时收取。</t>
    </r>
  </si>
  <si>
    <t>013307000380001</t>
  </si>
  <si>
    <r>
      <rPr>
        <sz val="12"/>
        <rFont val="宋体"/>
        <charset val="134"/>
      </rPr>
      <t>膈肌修补费</t>
    </r>
    <r>
      <rPr>
        <sz val="12"/>
        <rFont val="Times New Roman"/>
        <charset val="134"/>
      </rPr>
      <t>-</t>
    </r>
    <r>
      <rPr>
        <sz val="12"/>
        <rFont val="宋体"/>
        <charset val="134"/>
      </rPr>
      <t>儿童（加收）</t>
    </r>
  </si>
  <si>
    <t>013307000390000</t>
  </si>
  <si>
    <t>膈肌折叠费</t>
  </si>
  <si>
    <t>通过手术折叠膈肌。</t>
  </si>
  <si>
    <t>所定价格涵盖手术计划、术区准备、消毒、切开、膈肌折叠、缝合、处理用物等步骤所需的人力资源和基本物质资源消耗。</t>
  </si>
  <si>
    <t>013307000390001</t>
  </si>
  <si>
    <r>
      <rPr>
        <sz val="12"/>
        <rFont val="宋体"/>
        <charset val="134"/>
      </rPr>
      <t>膈肌折叠费</t>
    </r>
    <r>
      <rPr>
        <sz val="12"/>
        <rFont val="Times New Roman"/>
        <charset val="134"/>
      </rPr>
      <t>-</t>
    </r>
    <r>
      <rPr>
        <sz val="12"/>
        <rFont val="宋体"/>
        <charset val="134"/>
      </rPr>
      <t>儿童（加收）</t>
    </r>
  </si>
  <si>
    <t>013307000400000</t>
  </si>
  <si>
    <t>气管异物取出费</t>
  </si>
  <si>
    <t>通过手术取出气管异物。</t>
  </si>
  <si>
    <t>所定价格涵盖手术计划、术区准备、消毒、切开、异物取出、缝合、处理用物等步骤所需的人力资源和基本物质资源消耗。</t>
  </si>
  <si>
    <t>013307000400001</t>
  </si>
  <si>
    <r>
      <rPr>
        <sz val="12"/>
        <rFont val="宋体"/>
        <charset val="134"/>
      </rPr>
      <t>气管异物取出费</t>
    </r>
    <r>
      <rPr>
        <sz val="12"/>
        <rFont val="Times New Roman"/>
        <charset val="134"/>
      </rPr>
      <t>-</t>
    </r>
    <r>
      <rPr>
        <sz val="12"/>
        <rFont val="宋体"/>
        <charset val="134"/>
      </rPr>
      <t>儿童（加收）</t>
    </r>
  </si>
  <si>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</si>
  <si>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</si>
  <si>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</si>
  <si>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</si>
  <si>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</si>
  <si>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r>
      <rPr>
        <sz val="12"/>
        <rFont val="宋体"/>
        <charset val="134"/>
      </rPr>
      <t>肺空洞药物填充费</t>
    </r>
    <r>
      <rPr>
        <sz val="12"/>
        <rFont val="Times New Roman"/>
        <charset val="134"/>
      </rPr>
      <t>-</t>
    </r>
    <r>
      <rPr>
        <sz val="12"/>
        <rFont val="宋体"/>
        <charset val="134"/>
      </rPr>
      <t>儿童（加收）</t>
    </r>
  </si>
  <si>
    <t>013307000420000</t>
  </si>
  <si>
    <t>胸腔淋巴清扫费</t>
  </si>
  <si>
    <t>通过手术清扫胸腔淋巴结。</t>
  </si>
  <si>
    <t>所定价格涵盖手术计划、术区准备、消毒、切开、分离、切除、处理用物等步骤所需的人力资源和基本物质资源消耗。</t>
  </si>
  <si>
    <r>
      <rPr>
        <sz val="12"/>
        <rFont val="宋体"/>
        <charset val="134"/>
      </rPr>
      <t>本项目中的</t>
    </r>
    <r>
      <rPr>
        <sz val="12"/>
        <rFont val="Times New Roman"/>
        <charset val="134"/>
      </rPr>
      <t>“</t>
    </r>
    <r>
      <rPr>
        <sz val="12"/>
        <rFont val="宋体"/>
        <charset val="134"/>
      </rPr>
      <t>胸腔淋巴结</t>
    </r>
    <r>
      <rPr>
        <sz val="12"/>
        <rFont val="Times New Roman"/>
        <charset val="134"/>
      </rPr>
      <t>”</t>
    </r>
    <r>
      <rPr>
        <sz val="12"/>
        <rFont val="宋体"/>
        <charset val="134"/>
      </rPr>
      <t>指：纵隔、肺门、肺内淋巴结。</t>
    </r>
  </si>
  <si>
    <t>013307000420001</t>
  </si>
  <si>
    <r>
      <rPr>
        <sz val="12"/>
        <rFont val="宋体"/>
        <charset val="134"/>
      </rPr>
      <t>胸腔淋巴清扫费</t>
    </r>
    <r>
      <rPr>
        <sz val="12"/>
        <rFont val="Times New Roman"/>
        <charset val="134"/>
      </rPr>
      <t>-</t>
    </r>
    <r>
      <rPr>
        <sz val="12"/>
        <rFont val="宋体"/>
        <charset val="134"/>
      </rPr>
      <t>儿童（加收）</t>
    </r>
  </si>
  <si>
    <t>013307000420100</t>
  </si>
  <si>
    <r>
      <rPr>
        <sz val="12"/>
        <rFont val="宋体"/>
        <charset val="134"/>
      </rPr>
      <t>胸腔淋巴清扫费</t>
    </r>
    <r>
      <rPr>
        <sz val="12"/>
        <rFont val="Times New Roman"/>
        <charset val="134"/>
      </rPr>
      <t>-</t>
    </r>
    <r>
      <rPr>
        <sz val="12"/>
        <rFont val="宋体"/>
        <charset val="134"/>
      </rPr>
      <t>胸腔淋巴结采样（扩展）</t>
    </r>
  </si>
  <si>
    <t>013307000430000</t>
  </si>
  <si>
    <t>胸腔粘连松解费</t>
  </si>
  <si>
    <t>通过手术分离胸腔粘连组织。</t>
  </si>
  <si>
    <t>所定价格涵盖手术计划、术区准备、消毒、探查、分离松解、缝合、处理用物等步骤所需的人力资源和基本物质资源消耗。</t>
  </si>
  <si>
    <t>不与同部位手术同时收费。</t>
  </si>
  <si>
    <t>013307000430001</t>
  </si>
  <si>
    <r>
      <rPr>
        <sz val="12"/>
        <rFont val="宋体"/>
        <charset val="134"/>
      </rPr>
      <t>胸腔粘连松解费</t>
    </r>
    <r>
      <rPr>
        <sz val="12"/>
        <rFont val="Times New Roman"/>
        <charset val="134"/>
      </rPr>
      <t>-</t>
    </r>
    <r>
      <rPr>
        <sz val="12"/>
        <rFont val="宋体"/>
        <charset val="134"/>
      </rPr>
      <t>儿童（加收）</t>
    </r>
  </si>
  <si>
    <t>013307000440000</t>
  </si>
  <si>
    <t>胸交感神经链切除费</t>
  </si>
  <si>
    <t>通过手术切断胸交感神经链。</t>
  </si>
  <si>
    <t>013307000440001</t>
  </si>
  <si>
    <r>
      <rPr>
        <sz val="12"/>
        <rFont val="宋体"/>
        <charset val="134"/>
      </rPr>
      <t>胸交感神经链切除费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</si>
</sst>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4">
    <font>
      <sz val="11"/>
      <color theme="1"/>
      <name val="宋体"/>
      <charset val="134"/>
      <scheme val="minor"/>
    </font>
    <font>
      <sz val="16"/>
      <name val="宋体"/>
      <charset val="134"/>
      <scheme val="minor"/>
    </font>
    <font>
      <sz val="11"/>
      <name val="宋体"/>
      <charset val="134"/>
      <scheme val="minor"/>
    </font>
    <font>
      <sz val="14"/>
      <name val="黑体"/>
      <charset val="134"/>
    </font>
    <font>
      <sz val="11"/>
      <name val="方正书宋_GBK"/>
      <charset val="134"/>
    </font>
    <font>
      <sz val="11"/>
      <name val="Times New Roman"/>
      <charset val="134"/>
    </font>
    <font>
      <sz val="20"/>
      <name val="方正小标宋简体"/>
      <charset val="134"/>
    </font>
    <font>
      <sz val="11"/>
      <name val="宋体"/>
      <charset val="134"/>
    </font>
    <font>
      <b/>
      <sz val="12"/>
      <color theme="1"/>
      <name val="宋体"/>
      <charset val="134"/>
      <scheme val="minor"/>
    </font>
    <font>
      <sz val="12"/>
      <name val="Times New Roman"/>
      <charset val="134"/>
    </font>
    <font>
      <sz val="12"/>
      <name val="宋体"/>
      <charset val="134"/>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name val="宋体"/>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0" fillId="0" borderId="0">
      <alignment vertical="center"/>
    </xf>
    <xf numFmtId="0" fontId="31" fillId="0" borderId="0">
      <alignment vertical="center"/>
    </xf>
    <xf numFmtId="0" fontId="32" fillId="0" borderId="0">
      <alignment vertical="top" wrapText="1"/>
    </xf>
    <xf numFmtId="0" fontId="33" fillId="0" borderId="0" applyProtection="0">
      <alignment vertical="center"/>
    </xf>
    <xf numFmtId="0" fontId="10" fillId="0" borderId="0"/>
    <xf numFmtId="0" fontId="31" fillId="0" borderId="0">
      <alignment vertical="center"/>
    </xf>
    <xf numFmtId="0" fontId="31" fillId="0" borderId="0">
      <alignment vertical="center"/>
    </xf>
    <xf numFmtId="0" fontId="31" fillId="0" borderId="0">
      <alignment vertical="center"/>
    </xf>
    <xf numFmtId="0" fontId="0" fillId="0" borderId="0">
      <alignment vertical="center"/>
    </xf>
    <xf numFmtId="0" fontId="10" fillId="0" borderId="0"/>
    <xf numFmtId="0" fontId="10" fillId="0" borderId="0"/>
  </cellStyleXfs>
  <cellXfs count="2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1" fillId="0" borderId="0" xfId="0" applyFont="1" applyFill="1" applyBorder="1">
      <alignment vertical="center"/>
    </xf>
    <xf numFmtId="0" fontId="1"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7"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9" fillId="0" borderId="1" xfId="0" applyFont="1" applyFill="1" applyBorder="1" applyAlignment="1">
      <alignment vertical="center" wrapText="1"/>
    </xf>
    <xf numFmtId="0" fontId="1" fillId="0" borderId="1" xfId="0" applyFont="1" applyFill="1" applyBorder="1" applyAlignment="1">
      <alignment vertical="center"/>
    </xf>
    <xf numFmtId="0" fontId="10"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applyAlignment="1">
      <alignment horizontal="lef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Book1" xfId="49"/>
    <cellStyle name="常规_医疗服务项目_31" xfId="50"/>
    <cellStyle name="常规_Sheet3" xfId="51"/>
    <cellStyle name="常规 28" xfId="52"/>
    <cellStyle name="常规_综合医疗服务类" xfId="53"/>
    <cellStyle name="常规_Sheet1" xfId="54"/>
    <cellStyle name="常规_31、32_17" xfId="55"/>
    <cellStyle name="常规_31、32_16" xfId="56"/>
    <cellStyle name="常规 3" xfId="57"/>
    <cellStyle name="常规 2" xfId="58"/>
    <cellStyle name="常规_临床诊疗类"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23"/>
  <sheetViews>
    <sheetView tabSelected="1" view="pageBreakPreview" zoomScaleNormal="70" workbookViewId="0">
      <selection activeCell="E4" sqref="E4:E6"/>
    </sheetView>
  </sheetViews>
  <sheetFormatPr defaultColWidth="22.7037037037037" defaultRowHeight="20.4"/>
  <cols>
    <col min="1" max="1" width="7.25" style="1" customWidth="1"/>
    <col min="2" max="2" width="10.8796296296296" style="1" customWidth="1"/>
    <col min="3" max="3" width="17.1296296296296" style="3" customWidth="1"/>
    <col min="4" max="4" width="27.3796296296296" style="1" customWidth="1"/>
    <col min="5" max="5" width="37.1296296296296" style="1" customWidth="1"/>
    <col min="6" max="6" width="36.6296296296296" style="1" customWidth="1"/>
    <col min="7" max="7" width="10.8796296296296" style="1" customWidth="1"/>
    <col min="8" max="8" width="17.1296296296296" style="1" customWidth="1"/>
    <col min="9" max="9" width="13.3796296296296" style="4" hidden="1" customWidth="1"/>
    <col min="10" max="10" width="7.87962962962963" style="2" customWidth="1"/>
    <col min="11" max="11" width="8.25" style="2" customWidth="1"/>
    <col min="12" max="12" width="7.87962962962963" style="2" customWidth="1"/>
    <col min="13" max="13" width="13.8796296296296" style="2" customWidth="1"/>
    <col min="14" max="16381" width="22.7037037037037" style="2" customWidth="1"/>
    <col min="16382" max="16384" width="22.7037037037037" style="2"/>
  </cols>
  <sheetData>
    <row r="1" spans="1:13">
      <c r="A1" s="5" t="s">
        <v>0</v>
      </c>
      <c r="B1" s="6"/>
      <c r="C1" s="7"/>
      <c r="D1" s="8"/>
      <c r="E1" s="2"/>
      <c r="F1" s="2"/>
      <c r="G1" s="9"/>
      <c r="H1" s="8"/>
      <c r="I1" s="9"/>
    </row>
    <row r="2" ht="26.4" spans="1:13">
      <c r="A2" s="10" t="s">
        <v>1</v>
      </c>
      <c r="B2" s="10"/>
      <c r="C2" s="10"/>
      <c r="D2" s="10"/>
      <c r="E2" s="10"/>
      <c r="F2" s="10"/>
      <c r="G2" s="10"/>
      <c r="H2" s="10"/>
      <c r="I2" s="10"/>
      <c r="J2" s="10"/>
      <c r="K2" s="10"/>
      <c r="L2" s="10"/>
      <c r="M2" s="10"/>
    </row>
    <row r="3" ht="292" customHeight="1" spans="1:13">
      <c r="A3" s="11" t="s">
        <v>2</v>
      </c>
      <c r="B3" s="11"/>
      <c r="C3" s="11"/>
      <c r="D3" s="11"/>
      <c r="E3" s="11"/>
      <c r="F3" s="11"/>
      <c r="G3" s="11"/>
      <c r="H3" s="11"/>
      <c r="I3" s="11"/>
      <c r="J3" s="11"/>
      <c r="K3" s="11"/>
      <c r="L3" s="11"/>
      <c r="M3" s="11"/>
    </row>
    <row r="4" s="1" customFormat="1" spans="1:13">
      <c r="A4" s="12" t="s">
        <v>3</v>
      </c>
      <c r="B4" s="12" t="s">
        <v>4</v>
      </c>
      <c r="C4" s="12" t="s">
        <v>5</v>
      </c>
      <c r="D4" s="12" t="s">
        <v>6</v>
      </c>
      <c r="E4" s="12" t="s">
        <v>7</v>
      </c>
      <c r="F4" s="12" t="s">
        <v>8</v>
      </c>
      <c r="G4" s="12" t="s">
        <v>9</v>
      </c>
      <c r="H4" s="12" t="s">
        <v>10</v>
      </c>
      <c r="I4" s="12" t="s">
        <v>11</v>
      </c>
      <c r="J4" s="13" t="s">
        <v>12</v>
      </c>
      <c r="K4" s="13"/>
      <c r="L4" s="13"/>
      <c r="M4" s="13"/>
    </row>
    <row r="5" s="2" customFormat="1" ht="31.2" spans="1:13">
      <c r="A5" s="12"/>
      <c r="B5" s="12"/>
      <c r="C5" s="12"/>
      <c r="D5" s="12"/>
      <c r="E5" s="12"/>
      <c r="F5" s="12"/>
      <c r="G5" s="12"/>
      <c r="H5" s="12"/>
      <c r="I5" s="12"/>
      <c r="J5" s="13" t="s">
        <v>13</v>
      </c>
      <c r="K5" s="13" t="s">
        <v>14</v>
      </c>
      <c r="L5" s="13" t="s">
        <v>15</v>
      </c>
      <c r="M5" s="13" t="s">
        <v>16</v>
      </c>
    </row>
    <row r="6" s="2" customFormat="1" ht="15.6" spans="1:13">
      <c r="A6" s="12"/>
      <c r="B6" s="12"/>
      <c r="C6" s="12"/>
      <c r="D6" s="12"/>
      <c r="E6" s="12"/>
      <c r="F6" s="12"/>
      <c r="G6" s="12"/>
      <c r="H6" s="12"/>
      <c r="I6" s="12"/>
      <c r="J6" s="13" t="s">
        <v>17</v>
      </c>
      <c r="K6" s="13" t="s">
        <v>18</v>
      </c>
      <c r="L6" s="13" t="s">
        <v>18</v>
      </c>
      <c r="M6" s="13" t="s">
        <v>19</v>
      </c>
    </row>
    <row r="7" s="2" customFormat="1" ht="46.8" spans="1:13">
      <c r="A7" s="14">
        <v>1</v>
      </c>
      <c r="B7" s="14" t="s">
        <v>20</v>
      </c>
      <c r="C7" s="15" t="s">
        <v>21</v>
      </c>
      <c r="D7" s="16" t="s">
        <v>22</v>
      </c>
      <c r="E7" s="16" t="s">
        <v>23</v>
      </c>
      <c r="F7" s="16" t="s">
        <v>24</v>
      </c>
      <c r="G7" s="17" t="s">
        <v>25</v>
      </c>
      <c r="H7" s="18"/>
      <c r="I7" s="15">
        <v>60</v>
      </c>
      <c r="J7" s="19">
        <f>I7*0.78</f>
        <v>46.8</v>
      </c>
      <c r="K7" s="19">
        <f>I7*0.87</f>
        <v>52.2</v>
      </c>
      <c r="L7" s="19">
        <f>I7*0.87</f>
        <v>52.2</v>
      </c>
      <c r="M7" s="19">
        <f>I7*0.9</f>
        <v>54</v>
      </c>
    </row>
    <row r="8" s="2" customFormat="1" ht="46.8" spans="1:13">
      <c r="A8" s="14">
        <v>2</v>
      </c>
      <c r="B8" s="14" t="s">
        <v>20</v>
      </c>
      <c r="C8" s="15" t="s">
        <v>26</v>
      </c>
      <c r="D8" s="16" t="s">
        <v>27</v>
      </c>
      <c r="E8" s="16" t="s">
        <v>28</v>
      </c>
      <c r="F8" s="16" t="s">
        <v>24</v>
      </c>
      <c r="G8" s="17" t="s">
        <v>25</v>
      </c>
      <c r="H8" s="20" t="s">
        <v>29</v>
      </c>
      <c r="I8" s="15">
        <v>171</v>
      </c>
      <c r="J8" s="19">
        <f t="shared" ref="J8:J39" si="0">I8*0.78</f>
        <v>133.38</v>
      </c>
      <c r="K8" s="19">
        <f t="shared" ref="K8:K39" si="1">I8*0.87</f>
        <v>148.77</v>
      </c>
      <c r="L8" s="19">
        <f t="shared" ref="L8:L39" si="2">I8*0.87</f>
        <v>148.77</v>
      </c>
      <c r="M8" s="19">
        <f t="shared" ref="M8:M39" si="3">I8*0.9</f>
        <v>153.9</v>
      </c>
    </row>
    <row r="9" ht="31.2" spans="1:13">
      <c r="A9" s="14"/>
      <c r="B9" s="14" t="s">
        <v>20</v>
      </c>
      <c r="C9" s="15" t="s">
        <v>30</v>
      </c>
      <c r="D9" s="16" t="s">
        <v>31</v>
      </c>
      <c r="E9" s="21"/>
      <c r="F9" s="21"/>
      <c r="G9" s="17" t="s">
        <v>25</v>
      </c>
      <c r="H9" s="18"/>
      <c r="I9" s="15"/>
      <c r="J9" s="19">
        <f>J8*0.3</f>
        <v>40.014</v>
      </c>
      <c r="K9" s="19">
        <f>K8*0.3</f>
        <v>44.631</v>
      </c>
      <c r="L9" s="19">
        <f>L8*0.3</f>
        <v>44.631</v>
      </c>
      <c r="M9" s="19">
        <f>M8*0.3</f>
        <v>46.17</v>
      </c>
    </row>
    <row r="10" ht="31.2" spans="1:13">
      <c r="A10" s="14"/>
      <c r="B10" s="14" t="s">
        <v>20</v>
      </c>
      <c r="C10" s="15" t="s">
        <v>32</v>
      </c>
      <c r="D10" s="20" t="s">
        <v>33</v>
      </c>
      <c r="E10" s="21"/>
      <c r="F10" s="21"/>
      <c r="G10" s="17" t="s">
        <v>25</v>
      </c>
      <c r="H10" s="22"/>
      <c r="I10" s="15">
        <v>119</v>
      </c>
      <c r="J10" s="19">
        <f t="shared" si="0"/>
        <v>92.82</v>
      </c>
      <c r="K10" s="19">
        <f t="shared" si="1"/>
        <v>103.53</v>
      </c>
      <c r="L10" s="19">
        <f t="shared" si="2"/>
        <v>103.53</v>
      </c>
      <c r="M10" s="19">
        <f t="shared" si="3"/>
        <v>107.1</v>
      </c>
    </row>
    <row r="11" ht="46.8" spans="1:13">
      <c r="A11" s="14">
        <v>3</v>
      </c>
      <c r="B11" s="14" t="s">
        <v>20</v>
      </c>
      <c r="C11" s="15" t="s">
        <v>34</v>
      </c>
      <c r="D11" s="16" t="s">
        <v>35</v>
      </c>
      <c r="E11" s="16" t="s">
        <v>36</v>
      </c>
      <c r="F11" s="16" t="s">
        <v>24</v>
      </c>
      <c r="G11" s="23" t="s">
        <v>25</v>
      </c>
      <c r="H11" s="22"/>
      <c r="I11" s="15">
        <v>171</v>
      </c>
      <c r="J11" s="19">
        <f t="shared" si="0"/>
        <v>133.38</v>
      </c>
      <c r="K11" s="19">
        <f t="shared" si="1"/>
        <v>148.77</v>
      </c>
      <c r="L11" s="19">
        <f t="shared" si="2"/>
        <v>148.77</v>
      </c>
      <c r="M11" s="19">
        <f t="shared" si="3"/>
        <v>153.9</v>
      </c>
    </row>
    <row r="12" ht="46.8" spans="1:13">
      <c r="A12" s="14">
        <v>4</v>
      </c>
      <c r="B12" s="14" t="s">
        <v>20</v>
      </c>
      <c r="C12" s="15" t="s">
        <v>37</v>
      </c>
      <c r="D12" s="16" t="s">
        <v>38</v>
      </c>
      <c r="E12" s="16" t="s">
        <v>39</v>
      </c>
      <c r="F12" s="16" t="s">
        <v>24</v>
      </c>
      <c r="G12" s="17" t="s">
        <v>25</v>
      </c>
      <c r="H12" s="18"/>
      <c r="I12" s="15">
        <v>55</v>
      </c>
      <c r="J12" s="19">
        <f t="shared" si="0"/>
        <v>42.9</v>
      </c>
      <c r="K12" s="19">
        <f t="shared" si="1"/>
        <v>47.85</v>
      </c>
      <c r="L12" s="19">
        <f t="shared" si="2"/>
        <v>47.85</v>
      </c>
      <c r="M12" s="19">
        <f t="shared" si="3"/>
        <v>49.5</v>
      </c>
    </row>
    <row r="13" ht="46.8" spans="1:13">
      <c r="A13" s="14">
        <v>5</v>
      </c>
      <c r="B13" s="14" t="s">
        <v>20</v>
      </c>
      <c r="C13" s="15" t="s">
        <v>40</v>
      </c>
      <c r="D13" s="16" t="s">
        <v>41</v>
      </c>
      <c r="E13" s="16" t="s">
        <v>42</v>
      </c>
      <c r="F13" s="16" t="s">
        <v>24</v>
      </c>
      <c r="G13" s="17" t="s">
        <v>25</v>
      </c>
      <c r="H13" s="18"/>
      <c r="I13" s="15">
        <v>121</v>
      </c>
      <c r="J13" s="19">
        <f t="shared" si="0"/>
        <v>94.38</v>
      </c>
      <c r="K13" s="19">
        <f t="shared" si="1"/>
        <v>105.27</v>
      </c>
      <c r="L13" s="19">
        <f t="shared" si="2"/>
        <v>105.27</v>
      </c>
      <c r="M13" s="19">
        <f t="shared" si="3"/>
        <v>108.9</v>
      </c>
    </row>
    <row r="14" ht="46.8" spans="1:13">
      <c r="A14" s="14">
        <v>6</v>
      </c>
      <c r="B14" s="14" t="s">
        <v>20</v>
      </c>
      <c r="C14" s="15" t="s">
        <v>43</v>
      </c>
      <c r="D14" s="16" t="s">
        <v>44</v>
      </c>
      <c r="E14" s="16" t="s">
        <v>45</v>
      </c>
      <c r="F14" s="16" t="s">
        <v>24</v>
      </c>
      <c r="G14" s="17" t="s">
        <v>25</v>
      </c>
      <c r="H14" s="18"/>
      <c r="I14" s="15">
        <v>182</v>
      </c>
      <c r="J14" s="19">
        <f t="shared" si="0"/>
        <v>141.96</v>
      </c>
      <c r="K14" s="19">
        <f t="shared" si="1"/>
        <v>158.34</v>
      </c>
      <c r="L14" s="19">
        <f t="shared" si="2"/>
        <v>158.34</v>
      </c>
      <c r="M14" s="19">
        <f t="shared" si="3"/>
        <v>163.8</v>
      </c>
    </row>
    <row r="15" ht="46.8" spans="1:13">
      <c r="A15" s="14">
        <v>7</v>
      </c>
      <c r="B15" s="14" t="s">
        <v>20</v>
      </c>
      <c r="C15" s="15" t="s">
        <v>46</v>
      </c>
      <c r="D15" s="24" t="s">
        <v>47</v>
      </c>
      <c r="E15" s="16" t="s">
        <v>48</v>
      </c>
      <c r="F15" s="16" t="s">
        <v>24</v>
      </c>
      <c r="G15" s="17" t="s">
        <v>25</v>
      </c>
      <c r="H15" s="18"/>
      <c r="I15" s="15">
        <v>59</v>
      </c>
      <c r="J15" s="19">
        <f t="shared" si="0"/>
        <v>46.02</v>
      </c>
      <c r="K15" s="19">
        <f t="shared" si="1"/>
        <v>51.33</v>
      </c>
      <c r="L15" s="19">
        <f t="shared" si="2"/>
        <v>51.33</v>
      </c>
      <c r="M15" s="19">
        <f t="shared" si="3"/>
        <v>53.1</v>
      </c>
    </row>
    <row r="16" ht="46.8" spans="1:13">
      <c r="A16" s="14">
        <v>8</v>
      </c>
      <c r="B16" s="14" t="s">
        <v>20</v>
      </c>
      <c r="C16" s="15" t="s">
        <v>49</v>
      </c>
      <c r="D16" s="16" t="s">
        <v>50</v>
      </c>
      <c r="E16" s="16" t="s">
        <v>51</v>
      </c>
      <c r="F16" s="16" t="s">
        <v>24</v>
      </c>
      <c r="G16" s="17" t="s">
        <v>25</v>
      </c>
      <c r="H16" s="18"/>
      <c r="I16" s="15">
        <v>160</v>
      </c>
      <c r="J16" s="19">
        <f t="shared" si="0"/>
        <v>124.8</v>
      </c>
      <c r="K16" s="19">
        <f t="shared" si="1"/>
        <v>139.2</v>
      </c>
      <c r="L16" s="19">
        <f t="shared" si="2"/>
        <v>139.2</v>
      </c>
      <c r="M16" s="19">
        <f t="shared" si="3"/>
        <v>144</v>
      </c>
    </row>
    <row r="17" ht="46.8" spans="1:13">
      <c r="A17" s="14">
        <v>9</v>
      </c>
      <c r="B17" s="14" t="s">
        <v>20</v>
      </c>
      <c r="C17" s="15" t="s">
        <v>52</v>
      </c>
      <c r="D17" s="16" t="s">
        <v>53</v>
      </c>
      <c r="E17" s="16" t="s">
        <v>54</v>
      </c>
      <c r="F17" s="16" t="s">
        <v>24</v>
      </c>
      <c r="G17" s="17" t="s">
        <v>25</v>
      </c>
      <c r="H17" s="18"/>
      <c r="I17" s="15">
        <v>90</v>
      </c>
      <c r="J17" s="19">
        <f t="shared" si="0"/>
        <v>70.2</v>
      </c>
      <c r="K17" s="19">
        <f t="shared" si="1"/>
        <v>78.3</v>
      </c>
      <c r="L17" s="19">
        <f t="shared" si="2"/>
        <v>78.3</v>
      </c>
      <c r="M17" s="19">
        <f t="shared" si="3"/>
        <v>81</v>
      </c>
    </row>
    <row r="18" ht="46.8" spans="1:13">
      <c r="A18" s="14">
        <v>10</v>
      </c>
      <c r="B18" s="14" t="s">
        <v>20</v>
      </c>
      <c r="C18" s="15" t="s">
        <v>55</v>
      </c>
      <c r="D18" s="16" t="s">
        <v>56</v>
      </c>
      <c r="E18" s="16" t="s">
        <v>57</v>
      </c>
      <c r="F18" s="16" t="s">
        <v>24</v>
      </c>
      <c r="G18" s="17" t="s">
        <v>25</v>
      </c>
      <c r="H18" s="18"/>
      <c r="I18" s="15">
        <v>90</v>
      </c>
      <c r="J18" s="19">
        <f t="shared" si="0"/>
        <v>70.2</v>
      </c>
      <c r="K18" s="19">
        <f t="shared" si="1"/>
        <v>78.3</v>
      </c>
      <c r="L18" s="19">
        <f t="shared" si="2"/>
        <v>78.3</v>
      </c>
      <c r="M18" s="19">
        <f t="shared" si="3"/>
        <v>81</v>
      </c>
    </row>
    <row r="19" ht="46.8" spans="1:13">
      <c r="A19" s="14">
        <v>11</v>
      </c>
      <c r="B19" s="14" t="s">
        <v>20</v>
      </c>
      <c r="C19" s="15" t="s">
        <v>58</v>
      </c>
      <c r="D19" s="16" t="s">
        <v>59</v>
      </c>
      <c r="E19" s="16" t="s">
        <v>60</v>
      </c>
      <c r="F19" s="16" t="s">
        <v>24</v>
      </c>
      <c r="G19" s="17" t="s">
        <v>25</v>
      </c>
      <c r="H19" s="18"/>
      <c r="I19" s="15">
        <v>520</v>
      </c>
      <c r="J19" s="19">
        <f t="shared" si="0"/>
        <v>405.6</v>
      </c>
      <c r="K19" s="19">
        <f t="shared" si="1"/>
        <v>452.4</v>
      </c>
      <c r="L19" s="19">
        <f t="shared" si="2"/>
        <v>452.4</v>
      </c>
      <c r="M19" s="19">
        <f t="shared" si="3"/>
        <v>468</v>
      </c>
    </row>
    <row r="20" ht="31.2" spans="1:13">
      <c r="A20" s="14"/>
      <c r="B20" s="14" t="s">
        <v>20</v>
      </c>
      <c r="C20" s="15" t="s">
        <v>61</v>
      </c>
      <c r="D20" s="20" t="s">
        <v>62</v>
      </c>
      <c r="E20" s="21"/>
      <c r="F20" s="21"/>
      <c r="G20" s="17" t="s">
        <v>25</v>
      </c>
      <c r="H20" s="18"/>
      <c r="I20" s="15">
        <v>208</v>
      </c>
      <c r="J20" s="19">
        <f t="shared" si="0"/>
        <v>162.24</v>
      </c>
      <c r="K20" s="19">
        <f t="shared" si="1"/>
        <v>180.96</v>
      </c>
      <c r="L20" s="19">
        <f t="shared" si="2"/>
        <v>180.96</v>
      </c>
      <c r="M20" s="19">
        <f t="shared" si="3"/>
        <v>187.2</v>
      </c>
    </row>
    <row r="21" ht="46.8" spans="1:13">
      <c r="A21" s="14">
        <v>12</v>
      </c>
      <c r="B21" s="14" t="s">
        <v>20</v>
      </c>
      <c r="C21" s="15" t="s">
        <v>63</v>
      </c>
      <c r="D21" s="16" t="s">
        <v>64</v>
      </c>
      <c r="E21" s="16" t="s">
        <v>65</v>
      </c>
      <c r="F21" s="16" t="s">
        <v>66</v>
      </c>
      <c r="G21" s="23" t="s">
        <v>67</v>
      </c>
      <c r="H21" s="18"/>
      <c r="I21" s="15">
        <v>7</v>
      </c>
      <c r="J21" s="19">
        <f t="shared" si="0"/>
        <v>5.46</v>
      </c>
      <c r="K21" s="19">
        <f t="shared" si="1"/>
        <v>6.09</v>
      </c>
      <c r="L21" s="19">
        <f t="shared" si="2"/>
        <v>6.09</v>
      </c>
      <c r="M21" s="19">
        <f t="shared" si="3"/>
        <v>6.3</v>
      </c>
    </row>
    <row r="22" ht="62.4" spans="1:13">
      <c r="A22" s="14">
        <v>13</v>
      </c>
      <c r="B22" s="14" t="s">
        <v>20</v>
      </c>
      <c r="C22" s="15" t="s">
        <v>68</v>
      </c>
      <c r="D22" s="16" t="s">
        <v>69</v>
      </c>
      <c r="E22" s="16" t="s">
        <v>70</v>
      </c>
      <c r="F22" s="16" t="s">
        <v>71</v>
      </c>
      <c r="G22" s="17" t="s">
        <v>25</v>
      </c>
      <c r="H22" s="20" t="s">
        <v>72</v>
      </c>
      <c r="I22" s="15">
        <v>398</v>
      </c>
      <c r="J22" s="19">
        <f t="shared" si="0"/>
        <v>310.44</v>
      </c>
      <c r="K22" s="19">
        <f t="shared" si="1"/>
        <v>346.26</v>
      </c>
      <c r="L22" s="19">
        <f t="shared" si="2"/>
        <v>346.26</v>
      </c>
      <c r="M22" s="19">
        <f t="shared" si="3"/>
        <v>358.2</v>
      </c>
    </row>
    <row r="23" ht="46.8" spans="1:13">
      <c r="A23" s="14"/>
      <c r="B23" s="14" t="s">
        <v>20</v>
      </c>
      <c r="C23" s="15" t="s">
        <v>73</v>
      </c>
      <c r="D23" s="20" t="s">
        <v>74</v>
      </c>
      <c r="E23" s="21"/>
      <c r="F23" s="21"/>
      <c r="G23" s="17" t="s">
        <v>25</v>
      </c>
      <c r="H23" s="20" t="s">
        <v>72</v>
      </c>
      <c r="I23" s="15">
        <v>40</v>
      </c>
      <c r="J23" s="19">
        <f t="shared" si="0"/>
        <v>31.2</v>
      </c>
      <c r="K23" s="19">
        <f t="shared" si="1"/>
        <v>34.8</v>
      </c>
      <c r="L23" s="19">
        <f t="shared" si="2"/>
        <v>34.8</v>
      </c>
      <c r="M23" s="19">
        <f t="shared" si="3"/>
        <v>36</v>
      </c>
    </row>
    <row r="24" ht="62.4" spans="1:13">
      <c r="A24" s="14">
        <v>14</v>
      </c>
      <c r="B24" s="14" t="s">
        <v>20</v>
      </c>
      <c r="C24" s="15" t="s">
        <v>75</v>
      </c>
      <c r="D24" s="16" t="s">
        <v>76</v>
      </c>
      <c r="E24" s="16" t="s">
        <v>77</v>
      </c>
      <c r="F24" s="16" t="s">
        <v>71</v>
      </c>
      <c r="G24" s="17" t="s">
        <v>25</v>
      </c>
      <c r="H24" s="21"/>
      <c r="I24" s="15">
        <v>603</v>
      </c>
      <c r="J24" s="19">
        <f t="shared" si="0"/>
        <v>470.34</v>
      </c>
      <c r="K24" s="19">
        <f t="shared" si="1"/>
        <v>524.61</v>
      </c>
      <c r="L24" s="19">
        <f t="shared" si="2"/>
        <v>524.61</v>
      </c>
      <c r="M24" s="19">
        <f t="shared" si="3"/>
        <v>542.7</v>
      </c>
    </row>
    <row r="25" ht="62.4" spans="1:13">
      <c r="A25" s="14">
        <v>15</v>
      </c>
      <c r="B25" s="14" t="s">
        <v>20</v>
      </c>
      <c r="C25" s="15" t="s">
        <v>78</v>
      </c>
      <c r="D25" s="16" t="s">
        <v>79</v>
      </c>
      <c r="E25" s="16" t="s">
        <v>80</v>
      </c>
      <c r="F25" s="16" t="s">
        <v>71</v>
      </c>
      <c r="G25" s="23" t="s">
        <v>25</v>
      </c>
      <c r="H25" s="21"/>
      <c r="I25" s="15">
        <v>1268</v>
      </c>
      <c r="J25" s="19">
        <f t="shared" si="0"/>
        <v>989.04</v>
      </c>
      <c r="K25" s="19">
        <f t="shared" si="1"/>
        <v>1103.16</v>
      </c>
      <c r="L25" s="19">
        <f t="shared" si="2"/>
        <v>1103.16</v>
      </c>
      <c r="M25" s="19">
        <f t="shared" si="3"/>
        <v>1141.2</v>
      </c>
    </row>
    <row r="26" ht="62.4" spans="1:13">
      <c r="A26" s="14">
        <v>16</v>
      </c>
      <c r="B26" s="14" t="s">
        <v>20</v>
      </c>
      <c r="C26" s="15" t="s">
        <v>81</v>
      </c>
      <c r="D26" s="16" t="s">
        <v>82</v>
      </c>
      <c r="E26" s="16" t="s">
        <v>83</v>
      </c>
      <c r="F26" s="16" t="s">
        <v>84</v>
      </c>
      <c r="G26" s="23" t="s">
        <v>25</v>
      </c>
      <c r="H26" s="21"/>
      <c r="I26" s="15">
        <v>594</v>
      </c>
      <c r="J26" s="19">
        <f t="shared" si="0"/>
        <v>463.32</v>
      </c>
      <c r="K26" s="19">
        <f t="shared" si="1"/>
        <v>516.78</v>
      </c>
      <c r="L26" s="19">
        <f t="shared" si="2"/>
        <v>516.78</v>
      </c>
      <c r="M26" s="19">
        <f t="shared" si="3"/>
        <v>534.6</v>
      </c>
    </row>
    <row r="27" ht="62.4" spans="1:13">
      <c r="A27" s="14">
        <v>17</v>
      </c>
      <c r="B27" s="14" t="s">
        <v>20</v>
      </c>
      <c r="C27" s="15" t="s">
        <v>85</v>
      </c>
      <c r="D27" s="16" t="s">
        <v>86</v>
      </c>
      <c r="E27" s="16" t="s">
        <v>87</v>
      </c>
      <c r="F27" s="16" t="s">
        <v>88</v>
      </c>
      <c r="G27" s="23" t="s">
        <v>25</v>
      </c>
      <c r="H27" s="18"/>
      <c r="I27" s="15">
        <v>364</v>
      </c>
      <c r="J27" s="19">
        <f t="shared" si="0"/>
        <v>283.92</v>
      </c>
      <c r="K27" s="19">
        <f t="shared" si="1"/>
        <v>316.68</v>
      </c>
      <c r="L27" s="19">
        <f t="shared" si="2"/>
        <v>316.68</v>
      </c>
      <c r="M27" s="19">
        <f t="shared" si="3"/>
        <v>327.6</v>
      </c>
    </row>
    <row r="28" ht="46.8" spans="1:13">
      <c r="A28" s="14">
        <v>18</v>
      </c>
      <c r="B28" s="14" t="s">
        <v>89</v>
      </c>
      <c r="C28" s="15" t="s">
        <v>90</v>
      </c>
      <c r="D28" s="16" t="s">
        <v>91</v>
      </c>
      <c r="E28" s="16" t="s">
        <v>92</v>
      </c>
      <c r="F28" s="16" t="s">
        <v>93</v>
      </c>
      <c r="G28" s="23" t="s">
        <v>25</v>
      </c>
      <c r="H28" s="18"/>
      <c r="I28" s="15">
        <v>12</v>
      </c>
      <c r="J28" s="19">
        <f t="shared" si="0"/>
        <v>9.36</v>
      </c>
      <c r="K28" s="19">
        <f t="shared" si="1"/>
        <v>10.44</v>
      </c>
      <c r="L28" s="19">
        <f t="shared" si="2"/>
        <v>10.44</v>
      </c>
      <c r="M28" s="19">
        <f t="shared" si="3"/>
        <v>10.8</v>
      </c>
    </row>
    <row r="29" ht="62.4" spans="1:13">
      <c r="A29" s="14">
        <v>19</v>
      </c>
      <c r="B29" s="14" t="s">
        <v>89</v>
      </c>
      <c r="C29" s="15" t="s">
        <v>94</v>
      </c>
      <c r="D29" s="25" t="s">
        <v>95</v>
      </c>
      <c r="E29" s="16" t="s">
        <v>96</v>
      </c>
      <c r="F29" s="16" t="s">
        <v>97</v>
      </c>
      <c r="G29" s="17" t="s">
        <v>67</v>
      </c>
      <c r="H29" s="18"/>
      <c r="I29" s="15">
        <v>66</v>
      </c>
      <c r="J29" s="19">
        <f t="shared" si="0"/>
        <v>51.48</v>
      </c>
      <c r="K29" s="19">
        <f t="shared" si="1"/>
        <v>57.42</v>
      </c>
      <c r="L29" s="19">
        <f t="shared" si="2"/>
        <v>57.42</v>
      </c>
      <c r="M29" s="19">
        <f t="shared" si="3"/>
        <v>59.4</v>
      </c>
    </row>
    <row r="30" ht="62.4" spans="1:13">
      <c r="A30" s="14">
        <v>20</v>
      </c>
      <c r="B30" s="14" t="s">
        <v>89</v>
      </c>
      <c r="C30" s="15" t="s">
        <v>98</v>
      </c>
      <c r="D30" s="16" t="s">
        <v>99</v>
      </c>
      <c r="E30" s="16" t="s">
        <v>100</v>
      </c>
      <c r="F30" s="16" t="s">
        <v>101</v>
      </c>
      <c r="G30" s="17" t="s">
        <v>25</v>
      </c>
      <c r="H30" s="20" t="s">
        <v>102</v>
      </c>
      <c r="I30" s="15">
        <v>26</v>
      </c>
      <c r="J30" s="19">
        <f t="shared" si="0"/>
        <v>20.28</v>
      </c>
      <c r="K30" s="19">
        <f t="shared" si="1"/>
        <v>22.62</v>
      </c>
      <c r="L30" s="19">
        <f t="shared" si="2"/>
        <v>22.62</v>
      </c>
      <c r="M30" s="19">
        <f t="shared" si="3"/>
        <v>23.4</v>
      </c>
    </row>
    <row r="31" ht="62.4" spans="1:13">
      <c r="A31" s="14">
        <v>21</v>
      </c>
      <c r="B31" s="14" t="s">
        <v>89</v>
      </c>
      <c r="C31" s="15" t="s">
        <v>103</v>
      </c>
      <c r="D31" s="16" t="s">
        <v>104</v>
      </c>
      <c r="E31" s="16" t="s">
        <v>105</v>
      </c>
      <c r="F31" s="16" t="s">
        <v>106</v>
      </c>
      <c r="G31" s="17" t="s">
        <v>107</v>
      </c>
      <c r="H31" s="18"/>
      <c r="I31" s="15">
        <v>1862</v>
      </c>
      <c r="J31" s="19">
        <f t="shared" si="0"/>
        <v>1452.36</v>
      </c>
      <c r="K31" s="19">
        <f t="shared" si="1"/>
        <v>1619.94</v>
      </c>
      <c r="L31" s="19">
        <f t="shared" si="2"/>
        <v>1619.94</v>
      </c>
      <c r="M31" s="19">
        <f t="shared" si="3"/>
        <v>1675.8</v>
      </c>
    </row>
    <row r="32" ht="62.4" spans="1:13">
      <c r="A32" s="14">
        <v>22</v>
      </c>
      <c r="B32" s="14" t="s">
        <v>89</v>
      </c>
      <c r="C32" s="15" t="s">
        <v>108</v>
      </c>
      <c r="D32" s="16" t="s">
        <v>109</v>
      </c>
      <c r="E32" s="16" t="s">
        <v>110</v>
      </c>
      <c r="F32" s="16" t="s">
        <v>111</v>
      </c>
      <c r="G32" s="17" t="s">
        <v>25</v>
      </c>
      <c r="H32" s="18"/>
      <c r="I32" s="15">
        <v>582</v>
      </c>
      <c r="J32" s="19">
        <f t="shared" si="0"/>
        <v>453.96</v>
      </c>
      <c r="K32" s="19">
        <f t="shared" si="1"/>
        <v>506.34</v>
      </c>
      <c r="L32" s="19">
        <f t="shared" si="2"/>
        <v>506.34</v>
      </c>
      <c r="M32" s="19">
        <f t="shared" si="3"/>
        <v>523.8</v>
      </c>
    </row>
    <row r="33" ht="62.4" spans="1:13">
      <c r="A33" s="14">
        <v>23</v>
      </c>
      <c r="B33" s="14" t="s">
        <v>89</v>
      </c>
      <c r="C33" s="15" t="s">
        <v>112</v>
      </c>
      <c r="D33" s="16" t="s">
        <v>113</v>
      </c>
      <c r="E33" s="16" t="s">
        <v>114</v>
      </c>
      <c r="F33" s="16" t="s">
        <v>111</v>
      </c>
      <c r="G33" s="23" t="s">
        <v>25</v>
      </c>
      <c r="H33" s="18"/>
      <c r="I33" s="15">
        <v>260</v>
      </c>
      <c r="J33" s="19">
        <f t="shared" si="0"/>
        <v>202.8</v>
      </c>
      <c r="K33" s="19">
        <f t="shared" si="1"/>
        <v>226.2</v>
      </c>
      <c r="L33" s="19">
        <f t="shared" si="2"/>
        <v>226.2</v>
      </c>
      <c r="M33" s="19">
        <f t="shared" si="3"/>
        <v>234</v>
      </c>
    </row>
    <row r="34" ht="62.4" spans="1:13">
      <c r="A34" s="14">
        <v>24</v>
      </c>
      <c r="B34" s="14" t="s">
        <v>89</v>
      </c>
      <c r="C34" s="15" t="s">
        <v>115</v>
      </c>
      <c r="D34" s="16" t="s">
        <v>116</v>
      </c>
      <c r="E34" s="16" t="s">
        <v>117</v>
      </c>
      <c r="F34" s="16" t="s">
        <v>111</v>
      </c>
      <c r="G34" s="23" t="s">
        <v>25</v>
      </c>
      <c r="H34" s="18"/>
      <c r="I34" s="15">
        <v>602</v>
      </c>
      <c r="J34" s="19">
        <f t="shared" si="0"/>
        <v>469.56</v>
      </c>
      <c r="K34" s="19">
        <f t="shared" si="1"/>
        <v>523.74</v>
      </c>
      <c r="L34" s="19">
        <f t="shared" si="2"/>
        <v>523.74</v>
      </c>
      <c r="M34" s="19">
        <f t="shared" si="3"/>
        <v>541.8</v>
      </c>
    </row>
    <row r="35" ht="62.4" spans="1:13">
      <c r="A35" s="14">
        <v>25</v>
      </c>
      <c r="B35" s="14" t="s">
        <v>118</v>
      </c>
      <c r="C35" s="15" t="s">
        <v>119</v>
      </c>
      <c r="D35" s="16" t="s">
        <v>120</v>
      </c>
      <c r="E35" s="16" t="s">
        <v>121</v>
      </c>
      <c r="F35" s="16" t="s">
        <v>122</v>
      </c>
      <c r="G35" s="23" t="s">
        <v>25</v>
      </c>
      <c r="H35" s="18"/>
      <c r="I35" s="15">
        <v>2535</v>
      </c>
      <c r="J35" s="19">
        <f t="shared" si="0"/>
        <v>1977.3</v>
      </c>
      <c r="K35" s="19">
        <f t="shared" si="1"/>
        <v>2205.45</v>
      </c>
      <c r="L35" s="19">
        <f t="shared" si="2"/>
        <v>2205.45</v>
      </c>
      <c r="M35" s="19">
        <f t="shared" si="3"/>
        <v>2281.5</v>
      </c>
    </row>
    <row r="36" ht="31.2" spans="1:13">
      <c r="A36" s="14"/>
      <c r="B36" s="14" t="s">
        <v>118</v>
      </c>
      <c r="C36" s="15" t="s">
        <v>123</v>
      </c>
      <c r="D36" s="16" t="s">
        <v>124</v>
      </c>
      <c r="E36" s="21"/>
      <c r="F36" s="21"/>
      <c r="G36" s="23" t="s">
        <v>25</v>
      </c>
      <c r="H36" s="18"/>
      <c r="I36" s="15"/>
      <c r="J36" s="19">
        <f t="shared" ref="J36:M36" si="4">J35*0.3</f>
        <v>593.19</v>
      </c>
      <c r="K36" s="19">
        <f t="shared" si="4"/>
        <v>661.635</v>
      </c>
      <c r="L36" s="19">
        <f t="shared" si="4"/>
        <v>661.635</v>
      </c>
      <c r="M36" s="19">
        <f t="shared" si="4"/>
        <v>684.45</v>
      </c>
    </row>
    <row r="37" ht="62.4" spans="1:13">
      <c r="A37" s="14">
        <v>26</v>
      </c>
      <c r="B37" s="14" t="s">
        <v>118</v>
      </c>
      <c r="C37" s="15" t="s">
        <v>125</v>
      </c>
      <c r="D37" s="16" t="s">
        <v>126</v>
      </c>
      <c r="E37" s="16" t="s">
        <v>127</v>
      </c>
      <c r="F37" s="16" t="s">
        <v>128</v>
      </c>
      <c r="G37" s="17" t="s">
        <v>25</v>
      </c>
      <c r="H37" s="21"/>
      <c r="I37" s="15">
        <v>2535</v>
      </c>
      <c r="J37" s="19">
        <f t="shared" si="0"/>
        <v>1977.3</v>
      </c>
      <c r="K37" s="19">
        <f t="shared" si="1"/>
        <v>2205.45</v>
      </c>
      <c r="L37" s="19">
        <f t="shared" si="2"/>
        <v>2205.45</v>
      </c>
      <c r="M37" s="19">
        <f t="shared" si="3"/>
        <v>2281.5</v>
      </c>
    </row>
    <row r="38" ht="31.2" spans="1:13">
      <c r="A38" s="14"/>
      <c r="B38" s="14" t="s">
        <v>118</v>
      </c>
      <c r="C38" s="15" t="s">
        <v>129</v>
      </c>
      <c r="D38" s="16" t="s">
        <v>130</v>
      </c>
      <c r="E38" s="21"/>
      <c r="F38" s="21"/>
      <c r="G38" s="17" t="s">
        <v>25</v>
      </c>
      <c r="H38" s="18"/>
      <c r="I38" s="15"/>
      <c r="J38" s="19">
        <f t="shared" ref="J38:M38" si="5">J37*0.3</f>
        <v>593.19</v>
      </c>
      <c r="K38" s="19">
        <f t="shared" si="5"/>
        <v>661.635</v>
      </c>
      <c r="L38" s="19">
        <f t="shared" si="5"/>
        <v>661.635</v>
      </c>
      <c r="M38" s="19">
        <f t="shared" si="5"/>
        <v>684.45</v>
      </c>
    </row>
    <row r="39" ht="62.4" spans="1:13">
      <c r="A39" s="14">
        <v>27</v>
      </c>
      <c r="B39" s="14" t="s">
        <v>118</v>
      </c>
      <c r="C39" s="15" t="s">
        <v>131</v>
      </c>
      <c r="D39" s="16" t="s">
        <v>132</v>
      </c>
      <c r="E39" s="16" t="s">
        <v>133</v>
      </c>
      <c r="F39" s="16" t="s">
        <v>134</v>
      </c>
      <c r="G39" s="23" t="s">
        <v>25</v>
      </c>
      <c r="H39" s="18"/>
      <c r="I39" s="15">
        <v>2600</v>
      </c>
      <c r="J39" s="19">
        <f t="shared" si="0"/>
        <v>2028</v>
      </c>
      <c r="K39" s="19">
        <f t="shared" si="1"/>
        <v>2262</v>
      </c>
      <c r="L39" s="19">
        <f t="shared" si="2"/>
        <v>2262</v>
      </c>
      <c r="M39" s="19">
        <f t="shared" si="3"/>
        <v>2340</v>
      </c>
    </row>
    <row r="40" ht="31.2" spans="1:13">
      <c r="A40" s="14"/>
      <c r="B40" s="14" t="s">
        <v>118</v>
      </c>
      <c r="C40" s="15" t="s">
        <v>135</v>
      </c>
      <c r="D40" s="16" t="s">
        <v>136</v>
      </c>
      <c r="E40" s="21"/>
      <c r="F40" s="21"/>
      <c r="G40" s="23" t="s">
        <v>25</v>
      </c>
      <c r="H40" s="18"/>
      <c r="I40" s="15"/>
      <c r="J40" s="19">
        <f t="shared" ref="J40:M40" si="6">J39*0.3</f>
        <v>608.4</v>
      </c>
      <c r="K40" s="19">
        <f t="shared" si="6"/>
        <v>678.6</v>
      </c>
      <c r="L40" s="19">
        <f t="shared" si="6"/>
        <v>678.6</v>
      </c>
      <c r="M40" s="19">
        <f t="shared" si="6"/>
        <v>702</v>
      </c>
    </row>
    <row r="41" ht="62.4" spans="1:13">
      <c r="A41" s="14">
        <v>28</v>
      </c>
      <c r="B41" s="14" t="s">
        <v>118</v>
      </c>
      <c r="C41" s="15" t="s">
        <v>137</v>
      </c>
      <c r="D41" s="16" t="s">
        <v>138</v>
      </c>
      <c r="E41" s="16" t="s">
        <v>139</v>
      </c>
      <c r="F41" s="16" t="s">
        <v>140</v>
      </c>
      <c r="G41" s="23" t="s">
        <v>25</v>
      </c>
      <c r="H41" s="18"/>
      <c r="I41" s="15">
        <v>2817</v>
      </c>
      <c r="J41" s="19">
        <f t="shared" ref="J40:J71" si="7">I41*0.78</f>
        <v>2197.26</v>
      </c>
      <c r="K41" s="19">
        <f t="shared" ref="K40:K71" si="8">I41*0.87</f>
        <v>2450.79</v>
      </c>
      <c r="L41" s="19">
        <f t="shared" ref="L40:L71" si="9">I41*0.87</f>
        <v>2450.79</v>
      </c>
      <c r="M41" s="19">
        <f t="shared" ref="M40:M71" si="10">I41*0.9</f>
        <v>2535.3</v>
      </c>
    </row>
    <row r="42" ht="31.2" spans="1:13">
      <c r="A42" s="14"/>
      <c r="B42" s="14" t="s">
        <v>118</v>
      </c>
      <c r="C42" s="15" t="s">
        <v>141</v>
      </c>
      <c r="D42" s="16" t="s">
        <v>142</v>
      </c>
      <c r="E42" s="21"/>
      <c r="F42" s="21"/>
      <c r="G42" s="23" t="s">
        <v>25</v>
      </c>
      <c r="H42" s="18"/>
      <c r="I42" s="15"/>
      <c r="J42" s="19">
        <f t="shared" ref="J42:M42" si="11">J41*0.3</f>
        <v>659.178</v>
      </c>
      <c r="K42" s="19">
        <f t="shared" si="11"/>
        <v>735.237</v>
      </c>
      <c r="L42" s="19">
        <f t="shared" si="11"/>
        <v>735.237</v>
      </c>
      <c r="M42" s="19">
        <f t="shared" si="11"/>
        <v>760.59</v>
      </c>
    </row>
    <row r="43" ht="62.4" spans="1:13">
      <c r="A43" s="14">
        <v>29</v>
      </c>
      <c r="B43" s="14" t="s">
        <v>118</v>
      </c>
      <c r="C43" s="15" t="s">
        <v>143</v>
      </c>
      <c r="D43" s="16" t="s">
        <v>144</v>
      </c>
      <c r="E43" s="16" t="s">
        <v>145</v>
      </c>
      <c r="F43" s="16" t="s">
        <v>146</v>
      </c>
      <c r="G43" s="17" t="s">
        <v>25</v>
      </c>
      <c r="H43" s="18"/>
      <c r="I43" s="15">
        <v>1900</v>
      </c>
      <c r="J43" s="19">
        <f t="shared" si="7"/>
        <v>1482</v>
      </c>
      <c r="K43" s="19">
        <f t="shared" si="8"/>
        <v>1653</v>
      </c>
      <c r="L43" s="19">
        <f t="shared" si="9"/>
        <v>1653</v>
      </c>
      <c r="M43" s="19">
        <f t="shared" si="10"/>
        <v>1710</v>
      </c>
    </row>
    <row r="44" ht="31.2" spans="1:13">
      <c r="A44" s="14"/>
      <c r="B44" s="14" t="s">
        <v>118</v>
      </c>
      <c r="C44" s="15" t="s">
        <v>147</v>
      </c>
      <c r="D44" s="16" t="s">
        <v>148</v>
      </c>
      <c r="E44" s="21"/>
      <c r="F44" s="18"/>
      <c r="G44" s="17" t="s">
        <v>25</v>
      </c>
      <c r="H44" s="18"/>
      <c r="I44" s="15"/>
      <c r="J44" s="19">
        <f t="shared" ref="J44:M44" si="12">J43*0.3</f>
        <v>444.6</v>
      </c>
      <c r="K44" s="19">
        <f t="shared" si="12"/>
        <v>495.9</v>
      </c>
      <c r="L44" s="19">
        <f t="shared" si="12"/>
        <v>495.9</v>
      </c>
      <c r="M44" s="19">
        <f t="shared" si="12"/>
        <v>513</v>
      </c>
    </row>
    <row r="45" ht="62.4" spans="1:13">
      <c r="A45" s="14">
        <v>30</v>
      </c>
      <c r="B45" s="14" t="s">
        <v>118</v>
      </c>
      <c r="C45" s="15" t="s">
        <v>149</v>
      </c>
      <c r="D45" s="16" t="s">
        <v>150</v>
      </c>
      <c r="E45" s="16" t="s">
        <v>151</v>
      </c>
      <c r="F45" s="20" t="s">
        <v>152</v>
      </c>
      <c r="G45" s="23" t="s">
        <v>25</v>
      </c>
      <c r="H45" s="18"/>
      <c r="I45" s="15">
        <v>364</v>
      </c>
      <c r="J45" s="19">
        <f t="shared" si="7"/>
        <v>283.92</v>
      </c>
      <c r="K45" s="19">
        <f t="shared" si="8"/>
        <v>316.68</v>
      </c>
      <c r="L45" s="19">
        <f t="shared" si="9"/>
        <v>316.68</v>
      </c>
      <c r="M45" s="19">
        <f t="shared" si="10"/>
        <v>327.6</v>
      </c>
    </row>
    <row r="46" ht="31.2" spans="1:13">
      <c r="A46" s="14"/>
      <c r="B46" s="14" t="s">
        <v>118</v>
      </c>
      <c r="C46" s="15" t="s">
        <v>153</v>
      </c>
      <c r="D46" s="16" t="s">
        <v>154</v>
      </c>
      <c r="E46" s="21"/>
      <c r="F46" s="21"/>
      <c r="G46" s="23" t="s">
        <v>25</v>
      </c>
      <c r="H46" s="18"/>
      <c r="I46" s="15"/>
      <c r="J46" s="19">
        <f t="shared" ref="J46:M46" si="13">J45*0.3</f>
        <v>85.176</v>
      </c>
      <c r="K46" s="19">
        <f t="shared" si="13"/>
        <v>95.004</v>
      </c>
      <c r="L46" s="19">
        <f t="shared" si="13"/>
        <v>95.004</v>
      </c>
      <c r="M46" s="19">
        <f t="shared" si="13"/>
        <v>98.28</v>
      </c>
    </row>
    <row r="47" ht="62.4" spans="1:13">
      <c r="A47" s="14">
        <v>31</v>
      </c>
      <c r="B47" s="14" t="s">
        <v>118</v>
      </c>
      <c r="C47" s="15" t="s">
        <v>155</v>
      </c>
      <c r="D47" s="16" t="s">
        <v>156</v>
      </c>
      <c r="E47" s="16" t="s">
        <v>157</v>
      </c>
      <c r="F47" s="16" t="s">
        <v>158</v>
      </c>
      <c r="G47" s="23" t="s">
        <v>25</v>
      </c>
      <c r="H47" s="20" t="s">
        <v>159</v>
      </c>
      <c r="I47" s="15">
        <v>7254</v>
      </c>
      <c r="J47" s="19">
        <f t="shared" si="7"/>
        <v>5658.12</v>
      </c>
      <c r="K47" s="19">
        <f t="shared" si="8"/>
        <v>6310.98</v>
      </c>
      <c r="L47" s="19">
        <f t="shared" si="9"/>
        <v>6310.98</v>
      </c>
      <c r="M47" s="19">
        <f t="shared" si="10"/>
        <v>6528.6</v>
      </c>
    </row>
    <row r="48" spans="1:13">
      <c r="A48" s="14"/>
      <c r="B48" s="14" t="s">
        <v>118</v>
      </c>
      <c r="C48" s="15" t="s">
        <v>160</v>
      </c>
      <c r="D48" s="16" t="s">
        <v>161</v>
      </c>
      <c r="E48" s="21"/>
      <c r="F48" s="21"/>
      <c r="G48" s="23" t="s">
        <v>25</v>
      </c>
      <c r="H48" s="18"/>
      <c r="I48" s="15"/>
      <c r="J48" s="19">
        <f t="shared" ref="J48:M48" si="14">J47*0.3</f>
        <v>1697.436</v>
      </c>
      <c r="K48" s="19">
        <f t="shared" si="14"/>
        <v>1893.294</v>
      </c>
      <c r="L48" s="19">
        <f t="shared" si="14"/>
        <v>1893.294</v>
      </c>
      <c r="M48" s="19">
        <f t="shared" si="14"/>
        <v>1958.58</v>
      </c>
    </row>
    <row r="49" ht="62.4" spans="1:13">
      <c r="A49" s="14">
        <v>32</v>
      </c>
      <c r="B49" s="14" t="s">
        <v>118</v>
      </c>
      <c r="C49" s="15" t="s">
        <v>162</v>
      </c>
      <c r="D49" s="16" t="s">
        <v>163</v>
      </c>
      <c r="E49" s="16" t="s">
        <v>164</v>
      </c>
      <c r="F49" s="16" t="s">
        <v>158</v>
      </c>
      <c r="G49" s="23" t="s">
        <v>25</v>
      </c>
      <c r="H49" s="20" t="s">
        <v>165</v>
      </c>
      <c r="I49" s="15">
        <v>7277</v>
      </c>
      <c r="J49" s="19">
        <f t="shared" si="7"/>
        <v>5676.06</v>
      </c>
      <c r="K49" s="19">
        <f t="shared" si="8"/>
        <v>6330.99</v>
      </c>
      <c r="L49" s="19">
        <f t="shared" si="9"/>
        <v>6330.99</v>
      </c>
      <c r="M49" s="19">
        <f t="shared" si="10"/>
        <v>6549.3</v>
      </c>
    </row>
    <row r="50" ht="31.2" spans="1:13">
      <c r="A50" s="14"/>
      <c r="B50" s="14" t="s">
        <v>118</v>
      </c>
      <c r="C50" s="15" t="s">
        <v>166</v>
      </c>
      <c r="D50" s="16" t="s">
        <v>167</v>
      </c>
      <c r="E50" s="21"/>
      <c r="F50" s="21"/>
      <c r="G50" s="23" t="s">
        <v>25</v>
      </c>
      <c r="H50" s="18"/>
      <c r="I50" s="15"/>
      <c r="J50" s="19">
        <f t="shared" ref="J50:M50" si="15">J49*0.3</f>
        <v>1702.818</v>
      </c>
      <c r="K50" s="19">
        <f t="shared" si="15"/>
        <v>1899.297</v>
      </c>
      <c r="L50" s="19">
        <f t="shared" si="15"/>
        <v>1899.297</v>
      </c>
      <c r="M50" s="19">
        <f t="shared" si="15"/>
        <v>1964.79</v>
      </c>
    </row>
    <row r="51" ht="62.4" spans="1:13">
      <c r="A51" s="14">
        <v>33</v>
      </c>
      <c r="B51" s="14" t="s">
        <v>118</v>
      </c>
      <c r="C51" s="15" t="s">
        <v>168</v>
      </c>
      <c r="D51" s="16" t="s">
        <v>169</v>
      </c>
      <c r="E51" s="16" t="s">
        <v>170</v>
      </c>
      <c r="F51" s="16" t="s">
        <v>171</v>
      </c>
      <c r="G51" s="23" t="s">
        <v>25</v>
      </c>
      <c r="H51" s="18"/>
      <c r="I51" s="15">
        <v>2600</v>
      </c>
      <c r="J51" s="19">
        <f t="shared" si="7"/>
        <v>2028</v>
      </c>
      <c r="K51" s="19">
        <f t="shared" si="8"/>
        <v>2262</v>
      </c>
      <c r="L51" s="19">
        <f t="shared" si="9"/>
        <v>2262</v>
      </c>
      <c r="M51" s="19">
        <f t="shared" si="10"/>
        <v>2340</v>
      </c>
    </row>
    <row r="52" ht="31.2" spans="1:13">
      <c r="A52" s="14"/>
      <c r="B52" s="14" t="s">
        <v>118</v>
      </c>
      <c r="C52" s="15" t="s">
        <v>172</v>
      </c>
      <c r="D52" s="16" t="s">
        <v>173</v>
      </c>
      <c r="E52" s="21"/>
      <c r="F52" s="21"/>
      <c r="G52" s="23" t="s">
        <v>25</v>
      </c>
      <c r="H52" s="18"/>
      <c r="I52" s="15"/>
      <c r="J52" s="19">
        <f t="shared" ref="J52:M52" si="16">J51*0.3</f>
        <v>608.4</v>
      </c>
      <c r="K52" s="19">
        <f t="shared" si="16"/>
        <v>678.6</v>
      </c>
      <c r="L52" s="19">
        <f t="shared" si="16"/>
        <v>678.6</v>
      </c>
      <c r="M52" s="19">
        <f t="shared" si="16"/>
        <v>702</v>
      </c>
    </row>
    <row r="53" ht="78" spans="1:13">
      <c r="A53" s="14">
        <v>34</v>
      </c>
      <c r="B53" s="14" t="s">
        <v>118</v>
      </c>
      <c r="C53" s="15" t="s">
        <v>174</v>
      </c>
      <c r="D53" s="16" t="s">
        <v>175</v>
      </c>
      <c r="E53" s="16" t="s">
        <v>176</v>
      </c>
      <c r="F53" s="16" t="s">
        <v>171</v>
      </c>
      <c r="G53" s="23" t="s">
        <v>25</v>
      </c>
      <c r="H53" s="20" t="s">
        <v>177</v>
      </c>
      <c r="I53" s="15">
        <v>3380</v>
      </c>
      <c r="J53" s="19">
        <f t="shared" si="7"/>
        <v>2636.4</v>
      </c>
      <c r="K53" s="19">
        <f t="shared" si="8"/>
        <v>2940.6</v>
      </c>
      <c r="L53" s="19">
        <f t="shared" si="9"/>
        <v>2940.6</v>
      </c>
      <c r="M53" s="19">
        <f t="shared" si="10"/>
        <v>3042</v>
      </c>
    </row>
    <row r="54" ht="31.2" spans="1:13">
      <c r="A54" s="14"/>
      <c r="B54" s="14" t="s">
        <v>118</v>
      </c>
      <c r="C54" s="15" t="s">
        <v>178</v>
      </c>
      <c r="D54" s="16" t="s">
        <v>179</v>
      </c>
      <c r="E54" s="21"/>
      <c r="F54" s="21"/>
      <c r="G54" s="23" t="s">
        <v>25</v>
      </c>
      <c r="H54" s="18"/>
      <c r="I54" s="15"/>
      <c r="J54" s="19">
        <f t="shared" ref="J54:M54" si="17">J53*0.3</f>
        <v>790.92</v>
      </c>
      <c r="K54" s="19">
        <f t="shared" si="17"/>
        <v>882.18</v>
      </c>
      <c r="L54" s="19">
        <f t="shared" si="17"/>
        <v>882.18</v>
      </c>
      <c r="M54" s="19">
        <f t="shared" si="17"/>
        <v>912.6</v>
      </c>
    </row>
    <row r="55" ht="62.4" spans="1:13">
      <c r="A55" s="14">
        <v>35</v>
      </c>
      <c r="B55" s="14" t="s">
        <v>118</v>
      </c>
      <c r="C55" s="15" t="s">
        <v>180</v>
      </c>
      <c r="D55" s="16" t="s">
        <v>181</v>
      </c>
      <c r="E55" s="16" t="s">
        <v>182</v>
      </c>
      <c r="F55" s="16" t="s">
        <v>183</v>
      </c>
      <c r="G55" s="23" t="s">
        <v>25</v>
      </c>
      <c r="H55" s="18"/>
      <c r="I55" s="15">
        <v>3567</v>
      </c>
      <c r="J55" s="19">
        <f t="shared" si="7"/>
        <v>2782.26</v>
      </c>
      <c r="K55" s="19">
        <f t="shared" si="8"/>
        <v>3103.29</v>
      </c>
      <c r="L55" s="19">
        <f t="shared" si="9"/>
        <v>3103.29</v>
      </c>
      <c r="M55" s="19">
        <f t="shared" si="10"/>
        <v>3210.3</v>
      </c>
    </row>
    <row r="56" ht="31.2" spans="1:13">
      <c r="A56" s="14"/>
      <c r="B56" s="14" t="s">
        <v>118</v>
      </c>
      <c r="C56" s="15" t="s">
        <v>184</v>
      </c>
      <c r="D56" s="16" t="s">
        <v>185</v>
      </c>
      <c r="E56" s="21"/>
      <c r="F56" s="21"/>
      <c r="G56" s="23" t="s">
        <v>25</v>
      </c>
      <c r="H56" s="18"/>
      <c r="I56" s="15"/>
      <c r="J56" s="19">
        <f t="shared" ref="J56:M56" si="18">J55*0.3</f>
        <v>834.678</v>
      </c>
      <c r="K56" s="19">
        <f t="shared" si="18"/>
        <v>930.987</v>
      </c>
      <c r="L56" s="19">
        <f t="shared" si="18"/>
        <v>930.987</v>
      </c>
      <c r="M56" s="19">
        <f t="shared" si="18"/>
        <v>963.09</v>
      </c>
    </row>
    <row r="57" ht="62.4" spans="1:13">
      <c r="A57" s="14">
        <v>36</v>
      </c>
      <c r="B57" s="14" t="s">
        <v>118</v>
      </c>
      <c r="C57" s="15" t="s">
        <v>186</v>
      </c>
      <c r="D57" s="16" t="s">
        <v>187</v>
      </c>
      <c r="E57" s="16" t="s">
        <v>188</v>
      </c>
      <c r="F57" s="16" t="s">
        <v>183</v>
      </c>
      <c r="G57" s="23" t="s">
        <v>25</v>
      </c>
      <c r="H57" s="18"/>
      <c r="I57" s="15">
        <v>4300</v>
      </c>
      <c r="J57" s="19">
        <f t="shared" si="7"/>
        <v>3354</v>
      </c>
      <c r="K57" s="19">
        <f t="shared" si="8"/>
        <v>3741</v>
      </c>
      <c r="L57" s="19">
        <f t="shared" si="9"/>
        <v>3741</v>
      </c>
      <c r="M57" s="19">
        <f t="shared" si="10"/>
        <v>3870</v>
      </c>
    </row>
    <row r="58" ht="31.2" spans="1:13">
      <c r="A58" s="14"/>
      <c r="B58" s="14" t="s">
        <v>118</v>
      </c>
      <c r="C58" s="15" t="s">
        <v>189</v>
      </c>
      <c r="D58" s="16" t="s">
        <v>190</v>
      </c>
      <c r="E58" s="21"/>
      <c r="F58" s="21"/>
      <c r="G58" s="23" t="s">
        <v>25</v>
      </c>
      <c r="H58" s="18"/>
      <c r="I58" s="15"/>
      <c r="J58" s="19">
        <f t="shared" ref="J58:M58" si="19">J57*0.3</f>
        <v>1006.2</v>
      </c>
      <c r="K58" s="19">
        <f t="shared" si="19"/>
        <v>1122.3</v>
      </c>
      <c r="L58" s="19">
        <f t="shared" si="19"/>
        <v>1122.3</v>
      </c>
      <c r="M58" s="19">
        <f t="shared" si="19"/>
        <v>1161</v>
      </c>
    </row>
    <row r="59" ht="62.4" spans="1:13">
      <c r="A59" s="14">
        <v>37</v>
      </c>
      <c r="B59" s="14" t="s">
        <v>118</v>
      </c>
      <c r="C59" s="15" t="s">
        <v>191</v>
      </c>
      <c r="D59" s="16" t="s">
        <v>192</v>
      </c>
      <c r="E59" s="16" t="s">
        <v>193</v>
      </c>
      <c r="F59" s="16" t="s">
        <v>194</v>
      </c>
      <c r="G59" s="23" t="s">
        <v>25</v>
      </c>
      <c r="H59" s="20" t="s">
        <v>195</v>
      </c>
      <c r="I59" s="15">
        <v>3744</v>
      </c>
      <c r="J59" s="19">
        <f t="shared" si="7"/>
        <v>2920.32</v>
      </c>
      <c r="K59" s="19">
        <f t="shared" si="8"/>
        <v>3257.28</v>
      </c>
      <c r="L59" s="19">
        <f t="shared" si="9"/>
        <v>3257.28</v>
      </c>
      <c r="M59" s="19">
        <f t="shared" si="10"/>
        <v>3369.6</v>
      </c>
    </row>
    <row r="60" spans="1:13">
      <c r="A60" s="14"/>
      <c r="B60" s="14" t="s">
        <v>118</v>
      </c>
      <c r="C60" s="15" t="s">
        <v>196</v>
      </c>
      <c r="D60" s="16" t="s">
        <v>197</v>
      </c>
      <c r="E60" s="21"/>
      <c r="F60" s="21"/>
      <c r="G60" s="23" t="s">
        <v>25</v>
      </c>
      <c r="H60" s="18"/>
      <c r="I60" s="15"/>
      <c r="J60" s="19">
        <f t="shared" ref="J60:M60" si="20">J59*0.3</f>
        <v>876.096</v>
      </c>
      <c r="K60" s="19">
        <f t="shared" si="20"/>
        <v>977.184</v>
      </c>
      <c r="L60" s="19">
        <f t="shared" si="20"/>
        <v>977.184</v>
      </c>
      <c r="M60" s="19">
        <f t="shared" si="20"/>
        <v>1010.88</v>
      </c>
    </row>
    <row r="61" ht="78" spans="1:13">
      <c r="A61" s="14">
        <v>38</v>
      </c>
      <c r="B61" s="14" t="s">
        <v>118</v>
      </c>
      <c r="C61" s="15" t="s">
        <v>198</v>
      </c>
      <c r="D61" s="16" t="s">
        <v>199</v>
      </c>
      <c r="E61" s="16" t="s">
        <v>200</v>
      </c>
      <c r="F61" s="16" t="s">
        <v>201</v>
      </c>
      <c r="G61" s="23" t="s">
        <v>25</v>
      </c>
      <c r="H61" s="18" t="s">
        <v>202</v>
      </c>
      <c r="I61" s="15">
        <v>6240</v>
      </c>
      <c r="J61" s="19">
        <f t="shared" si="7"/>
        <v>4867.2</v>
      </c>
      <c r="K61" s="19">
        <f t="shared" si="8"/>
        <v>5428.8</v>
      </c>
      <c r="L61" s="19">
        <f t="shared" si="9"/>
        <v>5428.8</v>
      </c>
      <c r="M61" s="19">
        <f t="shared" si="10"/>
        <v>5616</v>
      </c>
    </row>
    <row r="62" ht="31.2" spans="1:13">
      <c r="A62" s="14"/>
      <c r="B62" s="14" t="s">
        <v>118</v>
      </c>
      <c r="C62" s="15" t="s">
        <v>203</v>
      </c>
      <c r="D62" s="16" t="s">
        <v>204</v>
      </c>
      <c r="E62" s="21"/>
      <c r="F62" s="21"/>
      <c r="G62" s="23" t="s">
        <v>25</v>
      </c>
      <c r="H62" s="18"/>
      <c r="I62" s="15"/>
      <c r="J62" s="19">
        <f t="shared" ref="J62:M62" si="21">J61*0.3</f>
        <v>1460.16</v>
      </c>
      <c r="K62" s="19">
        <f t="shared" si="21"/>
        <v>1628.64</v>
      </c>
      <c r="L62" s="19">
        <f t="shared" si="21"/>
        <v>1628.64</v>
      </c>
      <c r="M62" s="19">
        <f t="shared" si="21"/>
        <v>1684.8</v>
      </c>
    </row>
    <row r="63" ht="62.4" spans="1:13">
      <c r="A63" s="14">
        <v>39</v>
      </c>
      <c r="B63" s="14" t="s">
        <v>118</v>
      </c>
      <c r="C63" s="15" t="s">
        <v>205</v>
      </c>
      <c r="D63" s="16" t="s">
        <v>206</v>
      </c>
      <c r="E63" s="16" t="s">
        <v>207</v>
      </c>
      <c r="F63" s="16" t="s">
        <v>183</v>
      </c>
      <c r="G63" s="23" t="s">
        <v>107</v>
      </c>
      <c r="H63" s="18"/>
      <c r="I63" s="15">
        <v>6200</v>
      </c>
      <c r="J63" s="19">
        <f t="shared" si="7"/>
        <v>4836</v>
      </c>
      <c r="K63" s="19">
        <f t="shared" si="8"/>
        <v>5394</v>
      </c>
      <c r="L63" s="19">
        <f t="shared" si="9"/>
        <v>5394</v>
      </c>
      <c r="M63" s="19">
        <f t="shared" si="10"/>
        <v>5580</v>
      </c>
    </row>
    <row r="64" ht="31.2" spans="1:13">
      <c r="A64" s="14"/>
      <c r="B64" s="14" t="s">
        <v>118</v>
      </c>
      <c r="C64" s="15" t="s">
        <v>208</v>
      </c>
      <c r="D64" s="16" t="s">
        <v>209</v>
      </c>
      <c r="E64" s="21"/>
      <c r="F64" s="21"/>
      <c r="G64" s="23" t="s">
        <v>107</v>
      </c>
      <c r="H64" s="18"/>
      <c r="I64" s="15"/>
      <c r="J64" s="19">
        <f t="shared" ref="J64:M64" si="22">J63*0.3</f>
        <v>1450.8</v>
      </c>
      <c r="K64" s="19">
        <f t="shared" si="22"/>
        <v>1618.2</v>
      </c>
      <c r="L64" s="19">
        <f t="shared" si="22"/>
        <v>1618.2</v>
      </c>
      <c r="M64" s="19">
        <f t="shared" si="22"/>
        <v>1674</v>
      </c>
    </row>
    <row r="65" ht="62.4" spans="1:13">
      <c r="A65" s="14">
        <v>40</v>
      </c>
      <c r="B65" s="14" t="s">
        <v>118</v>
      </c>
      <c r="C65" s="15" t="s">
        <v>210</v>
      </c>
      <c r="D65" s="16" t="s">
        <v>211</v>
      </c>
      <c r="E65" s="16" t="s">
        <v>212</v>
      </c>
      <c r="F65" s="16" t="s">
        <v>183</v>
      </c>
      <c r="G65" s="23" t="s">
        <v>107</v>
      </c>
      <c r="H65" s="18"/>
      <c r="I65" s="15">
        <v>6000</v>
      </c>
      <c r="J65" s="19">
        <f t="shared" si="7"/>
        <v>4680</v>
      </c>
      <c r="K65" s="19">
        <f t="shared" si="8"/>
        <v>5220</v>
      </c>
      <c r="L65" s="19">
        <f t="shared" si="9"/>
        <v>5220</v>
      </c>
      <c r="M65" s="19">
        <f t="shared" si="10"/>
        <v>5400</v>
      </c>
    </row>
    <row r="66" ht="31.2" spans="1:13">
      <c r="A66" s="14"/>
      <c r="B66" s="14" t="s">
        <v>118</v>
      </c>
      <c r="C66" s="15" t="s">
        <v>213</v>
      </c>
      <c r="D66" s="16" t="s">
        <v>214</v>
      </c>
      <c r="E66" s="21"/>
      <c r="F66" s="21"/>
      <c r="G66" s="23" t="s">
        <v>107</v>
      </c>
      <c r="H66" s="18"/>
      <c r="I66" s="15"/>
      <c r="J66" s="19">
        <f t="shared" ref="J66:M66" si="23">J65*0.3</f>
        <v>1404</v>
      </c>
      <c r="K66" s="19">
        <f t="shared" si="23"/>
        <v>1566</v>
      </c>
      <c r="L66" s="19">
        <f t="shared" si="23"/>
        <v>1566</v>
      </c>
      <c r="M66" s="19">
        <f t="shared" si="23"/>
        <v>1620</v>
      </c>
    </row>
    <row r="67" ht="93.6" spans="1:13">
      <c r="A67" s="14">
        <v>41</v>
      </c>
      <c r="B67" s="14" t="s">
        <v>118</v>
      </c>
      <c r="C67" s="15" t="s">
        <v>215</v>
      </c>
      <c r="D67" s="16" t="s">
        <v>216</v>
      </c>
      <c r="E67" s="16" t="s">
        <v>217</v>
      </c>
      <c r="F67" s="16" t="s">
        <v>183</v>
      </c>
      <c r="G67" s="23" t="s">
        <v>107</v>
      </c>
      <c r="H67" s="20" t="s">
        <v>218</v>
      </c>
      <c r="I67" s="15">
        <v>7800</v>
      </c>
      <c r="J67" s="19">
        <f t="shared" si="7"/>
        <v>6084</v>
      </c>
      <c r="K67" s="19">
        <f t="shared" si="8"/>
        <v>6786</v>
      </c>
      <c r="L67" s="19">
        <f t="shared" si="9"/>
        <v>6786</v>
      </c>
      <c r="M67" s="19">
        <f t="shared" si="10"/>
        <v>7020</v>
      </c>
    </row>
    <row r="68" ht="31.2" spans="1:13">
      <c r="A68" s="14"/>
      <c r="B68" s="14" t="s">
        <v>118</v>
      </c>
      <c r="C68" s="15" t="s">
        <v>219</v>
      </c>
      <c r="D68" s="16" t="s">
        <v>220</v>
      </c>
      <c r="E68" s="21"/>
      <c r="F68" s="21"/>
      <c r="G68" s="23" t="s">
        <v>107</v>
      </c>
      <c r="H68" s="18"/>
      <c r="I68" s="15"/>
      <c r="J68" s="19">
        <f t="shared" ref="J68:M68" si="24">J67*0.3</f>
        <v>1825.2</v>
      </c>
      <c r="K68" s="19">
        <f t="shared" si="24"/>
        <v>2035.8</v>
      </c>
      <c r="L68" s="19">
        <f t="shared" si="24"/>
        <v>2035.8</v>
      </c>
      <c r="M68" s="19">
        <f t="shared" si="24"/>
        <v>2106</v>
      </c>
    </row>
    <row r="69" ht="62.4" spans="1:13">
      <c r="A69" s="14">
        <v>42</v>
      </c>
      <c r="B69" s="14" t="s">
        <v>118</v>
      </c>
      <c r="C69" s="15" t="s">
        <v>221</v>
      </c>
      <c r="D69" s="16" t="s">
        <v>222</v>
      </c>
      <c r="E69" s="16" t="s">
        <v>223</v>
      </c>
      <c r="F69" s="16" t="s">
        <v>183</v>
      </c>
      <c r="G69" s="23" t="s">
        <v>107</v>
      </c>
      <c r="H69" s="18"/>
      <c r="I69" s="15">
        <v>6100</v>
      </c>
      <c r="J69" s="19">
        <f t="shared" si="7"/>
        <v>4758</v>
      </c>
      <c r="K69" s="19">
        <f t="shared" si="8"/>
        <v>5307</v>
      </c>
      <c r="L69" s="19">
        <f t="shared" si="9"/>
        <v>5307</v>
      </c>
      <c r="M69" s="19">
        <f t="shared" si="10"/>
        <v>5490</v>
      </c>
    </row>
    <row r="70" ht="31.2" spans="1:13">
      <c r="A70" s="14"/>
      <c r="B70" s="14" t="s">
        <v>118</v>
      </c>
      <c r="C70" s="15" t="s">
        <v>224</v>
      </c>
      <c r="D70" s="16" t="s">
        <v>225</v>
      </c>
      <c r="E70" s="21"/>
      <c r="F70" s="21"/>
      <c r="G70" s="23" t="s">
        <v>107</v>
      </c>
      <c r="H70" s="18"/>
      <c r="I70" s="15"/>
      <c r="J70" s="19">
        <f t="shared" ref="J70:M70" si="25">J69*0.3</f>
        <v>1427.4</v>
      </c>
      <c r="K70" s="19">
        <f t="shared" si="25"/>
        <v>1592.1</v>
      </c>
      <c r="L70" s="19">
        <f t="shared" si="25"/>
        <v>1592.1</v>
      </c>
      <c r="M70" s="19">
        <f t="shared" si="25"/>
        <v>1647</v>
      </c>
    </row>
    <row r="71" ht="109.2" spans="1:13">
      <c r="A71" s="14">
        <v>43</v>
      </c>
      <c r="B71" s="14" t="s">
        <v>118</v>
      </c>
      <c r="C71" s="15" t="s">
        <v>226</v>
      </c>
      <c r="D71" s="16" t="s">
        <v>227</v>
      </c>
      <c r="E71" s="16" t="s">
        <v>228</v>
      </c>
      <c r="F71" s="16" t="s">
        <v>183</v>
      </c>
      <c r="G71" s="23" t="s">
        <v>107</v>
      </c>
      <c r="H71" s="20" t="s">
        <v>229</v>
      </c>
      <c r="I71" s="15">
        <v>7800</v>
      </c>
      <c r="J71" s="19">
        <f t="shared" si="7"/>
        <v>6084</v>
      </c>
      <c r="K71" s="19">
        <f t="shared" si="8"/>
        <v>6786</v>
      </c>
      <c r="L71" s="19">
        <f t="shared" si="9"/>
        <v>6786</v>
      </c>
      <c r="M71" s="19">
        <f t="shared" si="10"/>
        <v>7020</v>
      </c>
    </row>
    <row r="72" ht="31.2" spans="1:13">
      <c r="A72" s="14"/>
      <c r="B72" s="14" t="s">
        <v>118</v>
      </c>
      <c r="C72" s="15" t="s">
        <v>230</v>
      </c>
      <c r="D72" s="16" t="s">
        <v>231</v>
      </c>
      <c r="E72" s="21"/>
      <c r="F72" s="21"/>
      <c r="G72" s="23" t="s">
        <v>107</v>
      </c>
      <c r="H72" s="18"/>
      <c r="I72" s="15"/>
      <c r="J72" s="19">
        <f t="shared" ref="J72:M72" si="26">J71*0.3</f>
        <v>1825.2</v>
      </c>
      <c r="K72" s="19">
        <f t="shared" si="26"/>
        <v>2035.8</v>
      </c>
      <c r="L72" s="19">
        <f t="shared" si="26"/>
        <v>2035.8</v>
      </c>
      <c r="M72" s="19">
        <f t="shared" si="26"/>
        <v>2106</v>
      </c>
    </row>
    <row r="73" ht="62.4" spans="1:13">
      <c r="A73" s="14">
        <v>44</v>
      </c>
      <c r="B73" s="14" t="s">
        <v>118</v>
      </c>
      <c r="C73" s="15" t="s">
        <v>232</v>
      </c>
      <c r="D73" s="16" t="s">
        <v>233</v>
      </c>
      <c r="E73" s="16" t="s">
        <v>234</v>
      </c>
      <c r="F73" s="16" t="s">
        <v>183</v>
      </c>
      <c r="G73" s="23" t="s">
        <v>107</v>
      </c>
      <c r="H73" s="18"/>
      <c r="I73" s="15">
        <v>5070</v>
      </c>
      <c r="J73" s="19">
        <f t="shared" ref="J72:J103" si="27">I73*0.78</f>
        <v>3954.6</v>
      </c>
      <c r="K73" s="19">
        <f t="shared" ref="K72:K103" si="28">I73*0.87</f>
        <v>4410.9</v>
      </c>
      <c r="L73" s="19">
        <f t="shared" ref="L72:L103" si="29">I73*0.87</f>
        <v>4410.9</v>
      </c>
      <c r="M73" s="19">
        <f t="shared" ref="M72:M103" si="30">I73*0.9</f>
        <v>4563</v>
      </c>
    </row>
    <row r="74" ht="31.2" spans="1:13">
      <c r="A74" s="14"/>
      <c r="B74" s="14" t="s">
        <v>118</v>
      </c>
      <c r="C74" s="15" t="s">
        <v>235</v>
      </c>
      <c r="D74" s="16" t="s">
        <v>236</v>
      </c>
      <c r="E74" s="21"/>
      <c r="F74" s="21"/>
      <c r="G74" s="23" t="s">
        <v>107</v>
      </c>
      <c r="H74" s="18"/>
      <c r="I74" s="15"/>
      <c r="J74" s="19">
        <f t="shared" ref="J74:M74" si="31">J73*0.3</f>
        <v>1186.38</v>
      </c>
      <c r="K74" s="19">
        <f t="shared" si="31"/>
        <v>1323.27</v>
      </c>
      <c r="L74" s="19">
        <f t="shared" si="31"/>
        <v>1323.27</v>
      </c>
      <c r="M74" s="19">
        <f t="shared" si="31"/>
        <v>1368.9</v>
      </c>
    </row>
    <row r="75" ht="78" spans="1:13">
      <c r="A75" s="14">
        <v>45</v>
      </c>
      <c r="B75" s="14" t="s">
        <v>118</v>
      </c>
      <c r="C75" s="15" t="s">
        <v>237</v>
      </c>
      <c r="D75" s="16" t="s">
        <v>238</v>
      </c>
      <c r="E75" s="16" t="s">
        <v>239</v>
      </c>
      <c r="F75" s="16" t="s">
        <v>183</v>
      </c>
      <c r="G75" s="23" t="s">
        <v>107</v>
      </c>
      <c r="H75" s="20" t="s">
        <v>240</v>
      </c>
      <c r="I75" s="15">
        <v>6591</v>
      </c>
      <c r="J75" s="19">
        <f t="shared" si="27"/>
        <v>5140.98</v>
      </c>
      <c r="K75" s="19">
        <f t="shared" si="28"/>
        <v>5734.17</v>
      </c>
      <c r="L75" s="19">
        <f t="shared" si="29"/>
        <v>5734.17</v>
      </c>
      <c r="M75" s="19">
        <f t="shared" si="30"/>
        <v>5931.9</v>
      </c>
    </row>
    <row r="76" ht="31.2" spans="1:13">
      <c r="A76" s="14"/>
      <c r="B76" s="14" t="s">
        <v>118</v>
      </c>
      <c r="C76" s="15" t="s">
        <v>241</v>
      </c>
      <c r="D76" s="16" t="s">
        <v>242</v>
      </c>
      <c r="E76" s="21"/>
      <c r="F76" s="21"/>
      <c r="G76" s="23" t="s">
        <v>107</v>
      </c>
      <c r="H76" s="18"/>
      <c r="I76" s="15"/>
      <c r="J76" s="19">
        <f t="shared" ref="J76:M76" si="32">J75*0.3</f>
        <v>1542.294</v>
      </c>
      <c r="K76" s="19">
        <f t="shared" si="32"/>
        <v>1720.251</v>
      </c>
      <c r="L76" s="19">
        <f t="shared" si="32"/>
        <v>1720.251</v>
      </c>
      <c r="M76" s="19">
        <f t="shared" si="32"/>
        <v>1779.57</v>
      </c>
    </row>
    <row r="77" ht="62.4" spans="1:13">
      <c r="A77" s="14">
        <v>46</v>
      </c>
      <c r="B77" s="14" t="s">
        <v>118</v>
      </c>
      <c r="C77" s="15" t="s">
        <v>243</v>
      </c>
      <c r="D77" s="16" t="s">
        <v>244</v>
      </c>
      <c r="E77" s="16" t="s">
        <v>245</v>
      </c>
      <c r="F77" s="16" t="s">
        <v>246</v>
      </c>
      <c r="G77" s="23" t="s">
        <v>107</v>
      </c>
      <c r="H77" s="18"/>
      <c r="I77" s="15">
        <v>4817</v>
      </c>
      <c r="J77" s="19">
        <f t="shared" si="27"/>
        <v>3757.26</v>
      </c>
      <c r="K77" s="19">
        <f t="shared" si="28"/>
        <v>4190.79</v>
      </c>
      <c r="L77" s="19">
        <f t="shared" si="29"/>
        <v>4190.79</v>
      </c>
      <c r="M77" s="19">
        <f t="shared" si="30"/>
        <v>4335.3</v>
      </c>
    </row>
    <row r="78" spans="1:13">
      <c r="A78" s="14"/>
      <c r="B78" s="14" t="s">
        <v>118</v>
      </c>
      <c r="C78" s="15" t="s">
        <v>247</v>
      </c>
      <c r="D78" s="16" t="s">
        <v>248</v>
      </c>
      <c r="E78" s="21"/>
      <c r="F78" s="21"/>
      <c r="G78" s="23" t="s">
        <v>107</v>
      </c>
      <c r="H78" s="18"/>
      <c r="I78" s="15"/>
      <c r="J78" s="19">
        <f t="shared" ref="J78:M78" si="33">J77*0.3</f>
        <v>1127.178</v>
      </c>
      <c r="K78" s="19">
        <f t="shared" si="33"/>
        <v>1257.237</v>
      </c>
      <c r="L78" s="19">
        <f t="shared" si="33"/>
        <v>1257.237</v>
      </c>
      <c r="M78" s="19">
        <f t="shared" si="33"/>
        <v>1300.59</v>
      </c>
    </row>
    <row r="79" ht="62.4" spans="1:13">
      <c r="A79" s="14">
        <v>47</v>
      </c>
      <c r="B79" s="14" t="s">
        <v>118</v>
      </c>
      <c r="C79" s="15" t="s">
        <v>249</v>
      </c>
      <c r="D79" s="16" t="s">
        <v>250</v>
      </c>
      <c r="E79" s="16" t="s">
        <v>251</v>
      </c>
      <c r="F79" s="16" t="s">
        <v>183</v>
      </c>
      <c r="G79" s="23" t="s">
        <v>25</v>
      </c>
      <c r="H79" s="18"/>
      <c r="I79" s="15">
        <v>5068</v>
      </c>
      <c r="J79" s="19">
        <f t="shared" si="27"/>
        <v>3953.04</v>
      </c>
      <c r="K79" s="19">
        <f t="shared" si="28"/>
        <v>4409.16</v>
      </c>
      <c r="L79" s="19">
        <f t="shared" si="29"/>
        <v>4409.16</v>
      </c>
      <c r="M79" s="19">
        <f t="shared" si="30"/>
        <v>4561.2</v>
      </c>
    </row>
    <row r="80" ht="31.2" spans="1:13">
      <c r="A80" s="14"/>
      <c r="B80" s="14" t="s">
        <v>118</v>
      </c>
      <c r="C80" s="15" t="s">
        <v>252</v>
      </c>
      <c r="D80" s="16" t="s">
        <v>253</v>
      </c>
      <c r="E80" s="21"/>
      <c r="F80" s="21"/>
      <c r="G80" s="23" t="s">
        <v>25</v>
      </c>
      <c r="H80" s="18"/>
      <c r="I80" s="15"/>
      <c r="J80" s="19">
        <f t="shared" ref="J80:M80" si="34">J79*0.3</f>
        <v>1185.912</v>
      </c>
      <c r="K80" s="19">
        <f t="shared" si="34"/>
        <v>1322.748</v>
      </c>
      <c r="L80" s="19">
        <f t="shared" si="34"/>
        <v>1322.748</v>
      </c>
      <c r="M80" s="19">
        <f t="shared" si="34"/>
        <v>1368.36</v>
      </c>
    </row>
    <row r="81" ht="62.4" spans="1:13">
      <c r="A81" s="14">
        <v>48</v>
      </c>
      <c r="B81" s="14" t="s">
        <v>118</v>
      </c>
      <c r="C81" s="15" t="s">
        <v>254</v>
      </c>
      <c r="D81" s="16" t="s">
        <v>255</v>
      </c>
      <c r="E81" s="16" t="s">
        <v>256</v>
      </c>
      <c r="F81" s="16" t="s">
        <v>257</v>
      </c>
      <c r="G81" s="23" t="s">
        <v>25</v>
      </c>
      <c r="H81" s="20" t="s">
        <v>258</v>
      </c>
      <c r="I81" s="15">
        <v>5592</v>
      </c>
      <c r="J81" s="19">
        <f t="shared" si="27"/>
        <v>4361.76</v>
      </c>
      <c r="K81" s="19">
        <f t="shared" si="28"/>
        <v>4865.04</v>
      </c>
      <c r="L81" s="19">
        <f t="shared" si="29"/>
        <v>4865.04</v>
      </c>
      <c r="M81" s="19">
        <f t="shared" si="30"/>
        <v>5032.8</v>
      </c>
    </row>
    <row r="82" ht="31.2" spans="1:13">
      <c r="A82" s="14"/>
      <c r="B82" s="14" t="s">
        <v>118</v>
      </c>
      <c r="C82" s="15" t="s">
        <v>259</v>
      </c>
      <c r="D82" s="16" t="s">
        <v>260</v>
      </c>
      <c r="E82" s="21"/>
      <c r="F82" s="21"/>
      <c r="G82" s="23" t="s">
        <v>25</v>
      </c>
      <c r="H82" s="18"/>
      <c r="I82" s="15"/>
      <c r="J82" s="19">
        <f t="shared" ref="J82:M82" si="35">J81*0.3</f>
        <v>1308.528</v>
      </c>
      <c r="K82" s="19">
        <f t="shared" si="35"/>
        <v>1459.512</v>
      </c>
      <c r="L82" s="19">
        <f t="shared" si="35"/>
        <v>1459.512</v>
      </c>
      <c r="M82" s="19">
        <f t="shared" si="35"/>
        <v>1509.84</v>
      </c>
    </row>
    <row r="83" ht="62.4" spans="1:13">
      <c r="A83" s="14">
        <v>49</v>
      </c>
      <c r="B83" s="14" t="s">
        <v>118</v>
      </c>
      <c r="C83" s="15" t="s">
        <v>261</v>
      </c>
      <c r="D83" s="16" t="s">
        <v>262</v>
      </c>
      <c r="E83" s="16" t="s">
        <v>263</v>
      </c>
      <c r="F83" s="16" t="s">
        <v>264</v>
      </c>
      <c r="G83" s="23" t="s">
        <v>25</v>
      </c>
      <c r="H83" s="18"/>
      <c r="I83" s="15">
        <v>5824</v>
      </c>
      <c r="J83" s="19">
        <f t="shared" si="27"/>
        <v>4542.72</v>
      </c>
      <c r="K83" s="19">
        <f t="shared" si="28"/>
        <v>5066.88</v>
      </c>
      <c r="L83" s="19">
        <f t="shared" si="29"/>
        <v>5066.88</v>
      </c>
      <c r="M83" s="19">
        <f t="shared" si="30"/>
        <v>5241.6</v>
      </c>
    </row>
    <row r="84" ht="31.2" spans="1:13">
      <c r="A84" s="14"/>
      <c r="B84" s="14" t="s">
        <v>118</v>
      </c>
      <c r="C84" s="15" t="s">
        <v>265</v>
      </c>
      <c r="D84" s="16" t="s">
        <v>266</v>
      </c>
      <c r="E84" s="21"/>
      <c r="F84" s="21"/>
      <c r="G84" s="23" t="s">
        <v>25</v>
      </c>
      <c r="H84" s="18"/>
      <c r="I84" s="15"/>
      <c r="J84" s="19">
        <f t="shared" ref="J84:M84" si="36">J83*0.3</f>
        <v>1362.816</v>
      </c>
      <c r="K84" s="19">
        <f t="shared" si="36"/>
        <v>1520.064</v>
      </c>
      <c r="L84" s="19">
        <f t="shared" si="36"/>
        <v>1520.064</v>
      </c>
      <c r="M84" s="19">
        <f t="shared" si="36"/>
        <v>1572.48</v>
      </c>
    </row>
    <row r="85" ht="78" spans="1:13">
      <c r="A85" s="14">
        <v>50</v>
      </c>
      <c r="B85" s="14" t="s">
        <v>118</v>
      </c>
      <c r="C85" s="15" t="s">
        <v>267</v>
      </c>
      <c r="D85" s="16" t="s">
        <v>268</v>
      </c>
      <c r="E85" s="16" t="s">
        <v>269</v>
      </c>
      <c r="F85" s="16" t="s">
        <v>264</v>
      </c>
      <c r="G85" s="23" t="s">
        <v>25</v>
      </c>
      <c r="H85" s="20" t="s">
        <v>270</v>
      </c>
      <c r="I85" s="15">
        <v>7571</v>
      </c>
      <c r="J85" s="19">
        <f t="shared" si="27"/>
        <v>5905.38</v>
      </c>
      <c r="K85" s="19">
        <f t="shared" si="28"/>
        <v>6586.77</v>
      </c>
      <c r="L85" s="19">
        <f t="shared" si="29"/>
        <v>6586.77</v>
      </c>
      <c r="M85" s="19">
        <f t="shared" si="30"/>
        <v>6813.9</v>
      </c>
    </row>
    <row r="86" ht="31.2" spans="1:13">
      <c r="A86" s="14"/>
      <c r="B86" s="14" t="s">
        <v>118</v>
      </c>
      <c r="C86" s="15" t="s">
        <v>271</v>
      </c>
      <c r="D86" s="20" t="s">
        <v>272</v>
      </c>
      <c r="E86" s="21"/>
      <c r="F86" s="21"/>
      <c r="G86" s="23" t="s">
        <v>25</v>
      </c>
      <c r="H86" s="18"/>
      <c r="I86" s="15"/>
      <c r="J86" s="19">
        <f t="shared" ref="J86:M86" si="37">J85*0.3</f>
        <v>1771.614</v>
      </c>
      <c r="K86" s="19">
        <f t="shared" si="37"/>
        <v>1976.031</v>
      </c>
      <c r="L86" s="19">
        <f t="shared" si="37"/>
        <v>1976.031</v>
      </c>
      <c r="M86" s="19">
        <f t="shared" si="37"/>
        <v>2044.17</v>
      </c>
    </row>
    <row r="87" ht="62.4" spans="1:13">
      <c r="A87" s="14">
        <v>51</v>
      </c>
      <c r="B87" s="14" t="s">
        <v>118</v>
      </c>
      <c r="C87" s="15" t="s">
        <v>273</v>
      </c>
      <c r="D87" s="16" t="s">
        <v>274</v>
      </c>
      <c r="E87" s="16" t="s">
        <v>275</v>
      </c>
      <c r="F87" s="16" t="s">
        <v>276</v>
      </c>
      <c r="G87" s="23" t="s">
        <v>25</v>
      </c>
      <c r="H87" s="20" t="s">
        <v>258</v>
      </c>
      <c r="I87" s="15">
        <v>5755</v>
      </c>
      <c r="J87" s="19">
        <f t="shared" si="27"/>
        <v>4488.9</v>
      </c>
      <c r="K87" s="19">
        <f t="shared" si="28"/>
        <v>5006.85</v>
      </c>
      <c r="L87" s="19">
        <f t="shared" si="29"/>
        <v>5006.85</v>
      </c>
      <c r="M87" s="19">
        <f t="shared" si="30"/>
        <v>5179.5</v>
      </c>
    </row>
    <row r="88" ht="31.2" spans="1:13">
      <c r="A88" s="14"/>
      <c r="B88" s="14" t="s">
        <v>118</v>
      </c>
      <c r="C88" s="15" t="s">
        <v>277</v>
      </c>
      <c r="D88" s="16" t="s">
        <v>278</v>
      </c>
      <c r="E88" s="21"/>
      <c r="F88" s="21"/>
      <c r="G88" s="23" t="s">
        <v>25</v>
      </c>
      <c r="H88" s="18"/>
      <c r="I88" s="15"/>
      <c r="J88" s="19">
        <f t="shared" ref="J88:M88" si="38">J87*0.3</f>
        <v>1346.67</v>
      </c>
      <c r="K88" s="19">
        <f t="shared" si="38"/>
        <v>1502.055</v>
      </c>
      <c r="L88" s="19">
        <f t="shared" si="38"/>
        <v>1502.055</v>
      </c>
      <c r="M88" s="19">
        <f t="shared" si="38"/>
        <v>1553.85</v>
      </c>
    </row>
    <row r="89" ht="124.8" spans="1:13">
      <c r="A89" s="14">
        <v>52</v>
      </c>
      <c r="B89" s="14" t="s">
        <v>118</v>
      </c>
      <c r="C89" s="15" t="s">
        <v>279</v>
      </c>
      <c r="D89" s="16" t="s">
        <v>280</v>
      </c>
      <c r="E89" s="16" t="s">
        <v>281</v>
      </c>
      <c r="F89" s="16" t="s">
        <v>276</v>
      </c>
      <c r="G89" s="23" t="s">
        <v>25</v>
      </c>
      <c r="H89" s="18" t="s">
        <v>282</v>
      </c>
      <c r="I89" s="15">
        <v>6656</v>
      </c>
      <c r="J89" s="19">
        <f t="shared" si="27"/>
        <v>5191.68</v>
      </c>
      <c r="K89" s="19">
        <f t="shared" si="28"/>
        <v>5790.72</v>
      </c>
      <c r="L89" s="19">
        <f t="shared" si="29"/>
        <v>5790.72</v>
      </c>
      <c r="M89" s="19">
        <f t="shared" si="30"/>
        <v>5990.4</v>
      </c>
    </row>
    <row r="90" ht="31.2" spans="1:13">
      <c r="A90" s="14"/>
      <c r="B90" s="14" t="s">
        <v>118</v>
      </c>
      <c r="C90" s="15" t="s">
        <v>283</v>
      </c>
      <c r="D90" s="16" t="s">
        <v>284</v>
      </c>
      <c r="E90" s="21"/>
      <c r="F90" s="21"/>
      <c r="G90" s="23" t="s">
        <v>25</v>
      </c>
      <c r="H90" s="18"/>
      <c r="I90" s="15"/>
      <c r="J90" s="19">
        <f t="shared" ref="J90:M90" si="39">J89*0.3</f>
        <v>1557.504</v>
      </c>
      <c r="K90" s="19">
        <f t="shared" si="39"/>
        <v>1737.216</v>
      </c>
      <c r="L90" s="19">
        <f t="shared" si="39"/>
        <v>1737.216</v>
      </c>
      <c r="M90" s="19">
        <f t="shared" si="39"/>
        <v>1797.12</v>
      </c>
    </row>
    <row r="91" ht="62.4" spans="1:13">
      <c r="A91" s="14">
        <v>53</v>
      </c>
      <c r="B91" s="14" t="s">
        <v>118</v>
      </c>
      <c r="C91" s="15" t="s">
        <v>285</v>
      </c>
      <c r="D91" s="16" t="s">
        <v>286</v>
      </c>
      <c r="E91" s="16" t="s">
        <v>287</v>
      </c>
      <c r="F91" s="16" t="s">
        <v>288</v>
      </c>
      <c r="G91" s="23" t="s">
        <v>25</v>
      </c>
      <c r="H91" s="18"/>
      <c r="I91" s="15">
        <v>3033</v>
      </c>
      <c r="J91" s="19">
        <f t="shared" si="27"/>
        <v>2365.74</v>
      </c>
      <c r="K91" s="19">
        <f t="shared" si="28"/>
        <v>2638.71</v>
      </c>
      <c r="L91" s="19">
        <f t="shared" si="29"/>
        <v>2638.71</v>
      </c>
      <c r="M91" s="19">
        <f t="shared" si="30"/>
        <v>2729.7</v>
      </c>
    </row>
    <row r="92" ht="31.2" spans="1:13">
      <c r="A92" s="14"/>
      <c r="B92" s="14" t="s">
        <v>118</v>
      </c>
      <c r="C92" s="15" t="s">
        <v>289</v>
      </c>
      <c r="D92" s="16" t="s">
        <v>290</v>
      </c>
      <c r="E92" s="21"/>
      <c r="F92" s="21"/>
      <c r="G92" s="23" t="s">
        <v>25</v>
      </c>
      <c r="H92" s="18"/>
      <c r="I92" s="15"/>
      <c r="J92" s="19">
        <f t="shared" ref="J92:M92" si="40">J91*0.3</f>
        <v>709.722</v>
      </c>
      <c r="K92" s="19">
        <f t="shared" si="40"/>
        <v>791.613</v>
      </c>
      <c r="L92" s="19">
        <f t="shared" si="40"/>
        <v>791.613</v>
      </c>
      <c r="M92" s="19">
        <f t="shared" si="40"/>
        <v>818.91</v>
      </c>
    </row>
    <row r="93" ht="78" spans="1:13">
      <c r="A93" s="14">
        <v>54</v>
      </c>
      <c r="B93" s="14" t="s">
        <v>118</v>
      </c>
      <c r="C93" s="15" t="s">
        <v>291</v>
      </c>
      <c r="D93" s="16" t="s">
        <v>292</v>
      </c>
      <c r="E93" s="16" t="s">
        <v>293</v>
      </c>
      <c r="F93" s="16" t="s">
        <v>294</v>
      </c>
      <c r="G93" s="23" t="s">
        <v>25</v>
      </c>
      <c r="H93" s="20" t="s">
        <v>177</v>
      </c>
      <c r="I93" s="15">
        <v>3942</v>
      </c>
      <c r="J93" s="19">
        <f t="shared" si="27"/>
        <v>3074.76</v>
      </c>
      <c r="K93" s="19">
        <f t="shared" si="28"/>
        <v>3429.54</v>
      </c>
      <c r="L93" s="19">
        <f t="shared" si="29"/>
        <v>3429.54</v>
      </c>
      <c r="M93" s="19">
        <f t="shared" si="30"/>
        <v>3547.8</v>
      </c>
    </row>
    <row r="94" ht="31.2" spans="1:13">
      <c r="A94" s="14"/>
      <c r="B94" s="14" t="s">
        <v>118</v>
      </c>
      <c r="C94" s="15" t="s">
        <v>295</v>
      </c>
      <c r="D94" s="16" t="s">
        <v>296</v>
      </c>
      <c r="E94" s="21"/>
      <c r="F94" s="21"/>
      <c r="G94" s="23" t="s">
        <v>25</v>
      </c>
      <c r="H94" s="18"/>
      <c r="I94" s="15"/>
      <c r="J94" s="19">
        <f t="shared" ref="J94:M94" si="41">J93*0.3</f>
        <v>922.428</v>
      </c>
      <c r="K94" s="19">
        <f t="shared" si="41"/>
        <v>1028.862</v>
      </c>
      <c r="L94" s="19">
        <f t="shared" si="41"/>
        <v>1028.862</v>
      </c>
      <c r="M94" s="19">
        <f t="shared" si="41"/>
        <v>1064.34</v>
      </c>
    </row>
    <row r="95" ht="62.4" spans="1:13">
      <c r="A95" s="14">
        <v>55</v>
      </c>
      <c r="B95" s="14" t="s">
        <v>118</v>
      </c>
      <c r="C95" s="15" t="s">
        <v>297</v>
      </c>
      <c r="D95" s="16" t="s">
        <v>298</v>
      </c>
      <c r="E95" s="16" t="s">
        <v>299</v>
      </c>
      <c r="F95" s="16" t="s">
        <v>300</v>
      </c>
      <c r="G95" s="23" t="s">
        <v>25</v>
      </c>
      <c r="H95" s="18"/>
      <c r="I95" s="15">
        <v>4896</v>
      </c>
      <c r="J95" s="19">
        <f t="shared" si="27"/>
        <v>3818.88</v>
      </c>
      <c r="K95" s="19">
        <f t="shared" si="28"/>
        <v>4259.52</v>
      </c>
      <c r="L95" s="19">
        <f t="shared" si="29"/>
        <v>4259.52</v>
      </c>
      <c r="M95" s="19">
        <f t="shared" si="30"/>
        <v>4406.4</v>
      </c>
    </row>
    <row r="96" spans="1:13">
      <c r="A96" s="14"/>
      <c r="B96" s="14" t="s">
        <v>118</v>
      </c>
      <c r="C96" s="15" t="s">
        <v>301</v>
      </c>
      <c r="D96" s="16" t="s">
        <v>302</v>
      </c>
      <c r="E96" s="21"/>
      <c r="F96" s="21"/>
      <c r="G96" s="23" t="s">
        <v>25</v>
      </c>
      <c r="H96" s="18"/>
      <c r="I96" s="15"/>
      <c r="J96" s="19">
        <f t="shared" ref="J96:M96" si="42">J95*0.3</f>
        <v>1145.664</v>
      </c>
      <c r="K96" s="19">
        <f t="shared" si="42"/>
        <v>1277.856</v>
      </c>
      <c r="L96" s="19">
        <f t="shared" si="42"/>
        <v>1277.856</v>
      </c>
      <c r="M96" s="19">
        <f t="shared" si="42"/>
        <v>1321.92</v>
      </c>
    </row>
    <row r="97" ht="62.4" spans="1:13">
      <c r="A97" s="14">
        <v>56</v>
      </c>
      <c r="B97" s="14" t="s">
        <v>118</v>
      </c>
      <c r="C97" s="15" t="s">
        <v>303</v>
      </c>
      <c r="D97" s="16" t="s">
        <v>304</v>
      </c>
      <c r="E97" s="16" t="s">
        <v>305</v>
      </c>
      <c r="F97" s="16" t="s">
        <v>306</v>
      </c>
      <c r="G97" s="23" t="s">
        <v>25</v>
      </c>
      <c r="H97" s="18"/>
      <c r="I97" s="15">
        <v>1300</v>
      </c>
      <c r="J97" s="19">
        <f t="shared" si="27"/>
        <v>1014</v>
      </c>
      <c r="K97" s="19">
        <f t="shared" si="28"/>
        <v>1131</v>
      </c>
      <c r="L97" s="19">
        <f t="shared" si="29"/>
        <v>1131</v>
      </c>
      <c r="M97" s="19">
        <f t="shared" si="30"/>
        <v>1170</v>
      </c>
    </row>
    <row r="98" spans="1:13">
      <c r="A98" s="14"/>
      <c r="B98" s="14" t="s">
        <v>118</v>
      </c>
      <c r="C98" s="15" t="s">
        <v>307</v>
      </c>
      <c r="D98" s="16" t="s">
        <v>308</v>
      </c>
      <c r="E98" s="21"/>
      <c r="F98" s="21"/>
      <c r="G98" s="23" t="s">
        <v>25</v>
      </c>
      <c r="H98" s="18"/>
      <c r="I98" s="15"/>
      <c r="J98" s="19">
        <f t="shared" ref="J98:M98" si="43">J97*0.3</f>
        <v>304.2</v>
      </c>
      <c r="K98" s="19">
        <f t="shared" si="43"/>
        <v>339.3</v>
      </c>
      <c r="L98" s="19">
        <f t="shared" si="43"/>
        <v>339.3</v>
      </c>
      <c r="M98" s="19">
        <f t="shared" si="43"/>
        <v>351</v>
      </c>
    </row>
    <row r="99" ht="62.4" spans="1:13">
      <c r="A99" s="14">
        <v>57</v>
      </c>
      <c r="B99" s="14" t="s">
        <v>118</v>
      </c>
      <c r="C99" s="15" t="s">
        <v>309</v>
      </c>
      <c r="D99" s="16" t="s">
        <v>310</v>
      </c>
      <c r="E99" s="16" t="s">
        <v>311</v>
      </c>
      <c r="F99" s="16" t="s">
        <v>312</v>
      </c>
      <c r="G99" s="23" t="s">
        <v>25</v>
      </c>
      <c r="H99" s="18"/>
      <c r="I99" s="15">
        <v>3952</v>
      </c>
      <c r="J99" s="19">
        <f t="shared" si="27"/>
        <v>3082.56</v>
      </c>
      <c r="K99" s="19">
        <f t="shared" si="28"/>
        <v>3438.24</v>
      </c>
      <c r="L99" s="19">
        <f t="shared" si="29"/>
        <v>3438.24</v>
      </c>
      <c r="M99" s="19">
        <f t="shared" si="30"/>
        <v>3556.8</v>
      </c>
    </row>
    <row r="100" ht="31.2" spans="1:13">
      <c r="A100" s="14"/>
      <c r="B100" s="14" t="s">
        <v>118</v>
      </c>
      <c r="C100" s="15" t="s">
        <v>313</v>
      </c>
      <c r="D100" s="16" t="s">
        <v>314</v>
      </c>
      <c r="E100" s="21"/>
      <c r="F100" s="21"/>
      <c r="G100" s="23" t="s">
        <v>25</v>
      </c>
      <c r="H100" s="18"/>
      <c r="I100" s="15"/>
      <c r="J100" s="19">
        <f t="shared" ref="J100:M100" si="44">J99*0.3</f>
        <v>924.768</v>
      </c>
      <c r="K100" s="19">
        <f t="shared" si="44"/>
        <v>1031.472</v>
      </c>
      <c r="L100" s="19">
        <f t="shared" si="44"/>
        <v>1031.472</v>
      </c>
      <c r="M100" s="19">
        <f t="shared" si="44"/>
        <v>1067.04</v>
      </c>
    </row>
    <row r="101" ht="62.4" spans="1:13">
      <c r="A101" s="14">
        <v>58</v>
      </c>
      <c r="B101" s="14" t="s">
        <v>118</v>
      </c>
      <c r="C101" s="15" t="s">
        <v>315</v>
      </c>
      <c r="D101" s="16" t="s">
        <v>316</v>
      </c>
      <c r="E101" s="16" t="s">
        <v>317</v>
      </c>
      <c r="F101" s="16" t="s">
        <v>183</v>
      </c>
      <c r="G101" s="23" t="s">
        <v>25</v>
      </c>
      <c r="H101" s="18"/>
      <c r="I101" s="15">
        <v>5400</v>
      </c>
      <c r="J101" s="19">
        <f t="shared" si="27"/>
        <v>4212</v>
      </c>
      <c r="K101" s="19">
        <f t="shared" si="28"/>
        <v>4698</v>
      </c>
      <c r="L101" s="19">
        <f t="shared" si="29"/>
        <v>4698</v>
      </c>
      <c r="M101" s="19">
        <f t="shared" si="30"/>
        <v>4860</v>
      </c>
    </row>
    <row r="102" ht="31.2" spans="1:13">
      <c r="A102" s="14"/>
      <c r="B102" s="14" t="s">
        <v>118</v>
      </c>
      <c r="C102" s="15" t="s">
        <v>318</v>
      </c>
      <c r="D102" s="16" t="s">
        <v>319</v>
      </c>
      <c r="E102" s="21"/>
      <c r="F102" s="21"/>
      <c r="G102" s="23" t="s">
        <v>25</v>
      </c>
      <c r="H102" s="18"/>
      <c r="I102" s="15"/>
      <c r="J102" s="19">
        <f t="shared" ref="J102:M102" si="45">J101*0.3</f>
        <v>1263.6</v>
      </c>
      <c r="K102" s="19">
        <f t="shared" si="45"/>
        <v>1409.4</v>
      </c>
      <c r="L102" s="19">
        <f t="shared" si="45"/>
        <v>1409.4</v>
      </c>
      <c r="M102" s="19">
        <f t="shared" si="45"/>
        <v>1458</v>
      </c>
    </row>
    <row r="103" ht="78" spans="1:13">
      <c r="A103" s="14">
        <v>59</v>
      </c>
      <c r="B103" s="14" t="s">
        <v>118</v>
      </c>
      <c r="C103" s="15" t="s">
        <v>320</v>
      </c>
      <c r="D103" s="16" t="s">
        <v>321</v>
      </c>
      <c r="E103" s="16" t="s">
        <v>322</v>
      </c>
      <c r="F103" s="16" t="s">
        <v>183</v>
      </c>
      <c r="G103" s="23" t="s">
        <v>25</v>
      </c>
      <c r="H103" s="20" t="s">
        <v>323</v>
      </c>
      <c r="I103" s="15">
        <v>6800</v>
      </c>
      <c r="J103" s="19">
        <f t="shared" si="27"/>
        <v>5304</v>
      </c>
      <c r="K103" s="19">
        <f t="shared" si="28"/>
        <v>5916</v>
      </c>
      <c r="L103" s="19">
        <f t="shared" si="29"/>
        <v>5916</v>
      </c>
      <c r="M103" s="19">
        <f t="shared" si="30"/>
        <v>6120</v>
      </c>
    </row>
    <row r="104" ht="31.2" spans="1:13">
      <c r="A104" s="14"/>
      <c r="B104" s="14" t="s">
        <v>118</v>
      </c>
      <c r="C104" s="15" t="s">
        <v>324</v>
      </c>
      <c r="D104" s="16" t="s">
        <v>325</v>
      </c>
      <c r="E104" s="21"/>
      <c r="F104" s="21"/>
      <c r="G104" s="23" t="s">
        <v>25</v>
      </c>
      <c r="H104" s="18"/>
      <c r="I104" s="15"/>
      <c r="J104" s="19">
        <f t="shared" ref="J104:M104" si="46">J103*0.3</f>
        <v>1591.2</v>
      </c>
      <c r="K104" s="19">
        <f t="shared" si="46"/>
        <v>1774.8</v>
      </c>
      <c r="L104" s="19">
        <f t="shared" si="46"/>
        <v>1774.8</v>
      </c>
      <c r="M104" s="19">
        <f t="shared" si="46"/>
        <v>1836</v>
      </c>
    </row>
    <row r="105" ht="62.4" spans="1:13">
      <c r="A105" s="14">
        <v>60</v>
      </c>
      <c r="B105" s="14" t="s">
        <v>118</v>
      </c>
      <c r="C105" s="15" t="s">
        <v>326</v>
      </c>
      <c r="D105" s="16" t="s">
        <v>327</v>
      </c>
      <c r="E105" s="16" t="s">
        <v>328</v>
      </c>
      <c r="F105" s="16" t="s">
        <v>329</v>
      </c>
      <c r="G105" s="23" t="s">
        <v>25</v>
      </c>
      <c r="H105" s="18"/>
      <c r="I105" s="15">
        <v>624</v>
      </c>
      <c r="J105" s="19">
        <f t="shared" ref="J104:J123" si="47">I105*0.78</f>
        <v>486.72</v>
      </c>
      <c r="K105" s="19">
        <f t="shared" ref="K104:K123" si="48">I105*0.87</f>
        <v>542.88</v>
      </c>
      <c r="L105" s="19">
        <f t="shared" ref="L104:L123" si="49">I105*0.87</f>
        <v>542.88</v>
      </c>
      <c r="M105" s="19">
        <f t="shared" ref="M104:M123" si="50">I105*0.9</f>
        <v>561.6</v>
      </c>
    </row>
    <row r="106" ht="31.2" spans="1:13">
      <c r="A106" s="14"/>
      <c r="B106" s="14" t="s">
        <v>118</v>
      </c>
      <c r="C106" s="15" t="s">
        <v>330</v>
      </c>
      <c r="D106" s="16" t="s">
        <v>331</v>
      </c>
      <c r="E106" s="21"/>
      <c r="F106" s="21"/>
      <c r="G106" s="23" t="s">
        <v>25</v>
      </c>
      <c r="H106" s="18"/>
      <c r="I106" s="15"/>
      <c r="J106" s="19">
        <f t="shared" ref="J106:M106" si="51">J105*0.3</f>
        <v>146.016</v>
      </c>
      <c r="K106" s="19">
        <f t="shared" si="51"/>
        <v>162.864</v>
      </c>
      <c r="L106" s="19">
        <f t="shared" si="51"/>
        <v>162.864</v>
      </c>
      <c r="M106" s="19">
        <f t="shared" si="51"/>
        <v>168.48</v>
      </c>
    </row>
    <row r="107" ht="62.4" spans="1:13">
      <c r="A107" s="14">
        <v>61</v>
      </c>
      <c r="B107" s="14" t="s">
        <v>118</v>
      </c>
      <c r="C107" s="15" t="s">
        <v>332</v>
      </c>
      <c r="D107" s="16" t="s">
        <v>333</v>
      </c>
      <c r="E107" s="16" t="s">
        <v>334</v>
      </c>
      <c r="F107" s="16" t="s">
        <v>335</v>
      </c>
      <c r="G107" s="23" t="s">
        <v>25</v>
      </c>
      <c r="H107" s="20" t="s">
        <v>336</v>
      </c>
      <c r="I107" s="15">
        <v>3083</v>
      </c>
      <c r="J107" s="19">
        <f t="shared" si="47"/>
        <v>2404.74</v>
      </c>
      <c r="K107" s="19">
        <f t="shared" si="48"/>
        <v>2682.21</v>
      </c>
      <c r="L107" s="19">
        <f t="shared" si="49"/>
        <v>2682.21</v>
      </c>
      <c r="M107" s="19">
        <f t="shared" si="50"/>
        <v>2774.7</v>
      </c>
    </row>
    <row r="108" ht="31.2" spans="1:13">
      <c r="A108" s="14"/>
      <c r="B108" s="14" t="s">
        <v>118</v>
      </c>
      <c r="C108" s="15" t="s">
        <v>337</v>
      </c>
      <c r="D108" s="16" t="s">
        <v>338</v>
      </c>
      <c r="E108" s="21"/>
      <c r="F108" s="18"/>
      <c r="G108" s="23" t="s">
        <v>25</v>
      </c>
      <c r="H108" s="18"/>
      <c r="I108" s="15"/>
      <c r="J108" s="19">
        <f t="shared" ref="J108:M108" si="52">J107*0.3</f>
        <v>721.422</v>
      </c>
      <c r="K108" s="19">
        <f t="shared" si="52"/>
        <v>804.663</v>
      </c>
      <c r="L108" s="19">
        <f t="shared" si="52"/>
        <v>804.663</v>
      </c>
      <c r="M108" s="19">
        <f t="shared" si="52"/>
        <v>832.41</v>
      </c>
    </row>
    <row r="109" ht="62.4" spans="1:13">
      <c r="A109" s="14">
        <v>62</v>
      </c>
      <c r="B109" s="14" t="s">
        <v>118</v>
      </c>
      <c r="C109" s="15" t="s">
        <v>339</v>
      </c>
      <c r="D109" s="16" t="s">
        <v>340</v>
      </c>
      <c r="E109" s="16" t="s">
        <v>341</v>
      </c>
      <c r="F109" s="20" t="s">
        <v>246</v>
      </c>
      <c r="G109" s="23" t="s">
        <v>25</v>
      </c>
      <c r="H109" s="20" t="s">
        <v>342</v>
      </c>
      <c r="I109" s="15">
        <v>5728</v>
      </c>
      <c r="J109" s="19">
        <f t="shared" si="47"/>
        <v>4467.84</v>
      </c>
      <c r="K109" s="19">
        <f t="shared" si="48"/>
        <v>4983.36</v>
      </c>
      <c r="L109" s="19">
        <f t="shared" si="49"/>
        <v>4983.36</v>
      </c>
      <c r="M109" s="19">
        <f t="shared" si="50"/>
        <v>5155.2</v>
      </c>
    </row>
    <row r="110" spans="1:13">
      <c r="A110" s="14"/>
      <c r="B110" s="14" t="s">
        <v>118</v>
      </c>
      <c r="C110" s="15" t="s">
        <v>343</v>
      </c>
      <c r="D110" s="16" t="s">
        <v>344</v>
      </c>
      <c r="E110" s="21"/>
      <c r="F110" s="18"/>
      <c r="G110" s="23" t="s">
        <v>25</v>
      </c>
      <c r="H110" s="18"/>
      <c r="I110" s="15"/>
      <c r="J110" s="19">
        <f t="shared" ref="J110:M110" si="53">J109*0.3</f>
        <v>1340.352</v>
      </c>
      <c r="K110" s="19">
        <f t="shared" si="53"/>
        <v>1495.008</v>
      </c>
      <c r="L110" s="19">
        <f t="shared" si="53"/>
        <v>1495.008</v>
      </c>
      <c r="M110" s="19">
        <f t="shared" si="53"/>
        <v>1546.56</v>
      </c>
    </row>
    <row r="111" ht="62.4" spans="1:13">
      <c r="A111" s="14">
        <v>63</v>
      </c>
      <c r="B111" s="14" t="s">
        <v>118</v>
      </c>
      <c r="C111" s="15" t="s">
        <v>345</v>
      </c>
      <c r="D111" s="16" t="s">
        <v>346</v>
      </c>
      <c r="E111" s="16" t="s">
        <v>347</v>
      </c>
      <c r="F111" s="20" t="s">
        <v>348</v>
      </c>
      <c r="G111" s="23" t="s">
        <v>25</v>
      </c>
      <c r="H111" s="18"/>
      <c r="I111" s="15">
        <v>5366</v>
      </c>
      <c r="J111" s="19">
        <f t="shared" si="47"/>
        <v>4185.48</v>
      </c>
      <c r="K111" s="19">
        <f t="shared" si="48"/>
        <v>4668.42</v>
      </c>
      <c r="L111" s="19">
        <f t="shared" si="49"/>
        <v>4668.42</v>
      </c>
      <c r="M111" s="19">
        <f t="shared" si="50"/>
        <v>4829.4</v>
      </c>
    </row>
    <row r="112" spans="1:13">
      <c r="A112" s="14"/>
      <c r="B112" s="14" t="s">
        <v>118</v>
      </c>
      <c r="C112" s="15" t="s">
        <v>349</v>
      </c>
      <c r="D112" s="16" t="s">
        <v>350</v>
      </c>
      <c r="E112" s="21"/>
      <c r="F112" s="18"/>
      <c r="G112" s="23" t="s">
        <v>25</v>
      </c>
      <c r="H112" s="18"/>
      <c r="I112" s="15"/>
      <c r="J112" s="19">
        <f t="shared" ref="J112:M112" si="54">J111*0.3</f>
        <v>1255.644</v>
      </c>
      <c r="K112" s="19">
        <f t="shared" si="54"/>
        <v>1400.526</v>
      </c>
      <c r="L112" s="19">
        <f t="shared" si="54"/>
        <v>1400.526</v>
      </c>
      <c r="M112" s="19">
        <f t="shared" si="54"/>
        <v>1448.82</v>
      </c>
    </row>
    <row r="113" ht="62.4" spans="1:13">
      <c r="A113" s="14">
        <v>64</v>
      </c>
      <c r="B113" s="14" t="s">
        <v>118</v>
      </c>
      <c r="C113" s="15" t="s">
        <v>351</v>
      </c>
      <c r="D113" s="16" t="s">
        <v>352</v>
      </c>
      <c r="E113" s="16" t="s">
        <v>353</v>
      </c>
      <c r="F113" s="20" t="s">
        <v>354</v>
      </c>
      <c r="G113" s="23" t="s">
        <v>25</v>
      </c>
      <c r="H113" s="18"/>
      <c r="I113" s="15">
        <v>5650</v>
      </c>
      <c r="J113" s="19">
        <f t="shared" si="47"/>
        <v>4407</v>
      </c>
      <c r="K113" s="19">
        <f t="shared" si="48"/>
        <v>4915.5</v>
      </c>
      <c r="L113" s="19">
        <f t="shared" si="49"/>
        <v>4915.5</v>
      </c>
      <c r="M113" s="19">
        <f t="shared" si="50"/>
        <v>5085</v>
      </c>
    </row>
    <row r="114" ht="31.2" spans="1:13">
      <c r="A114" s="14"/>
      <c r="B114" s="14" t="s">
        <v>118</v>
      </c>
      <c r="C114" s="15" t="s">
        <v>355</v>
      </c>
      <c r="D114" s="16" t="s">
        <v>356</v>
      </c>
      <c r="E114" s="21"/>
      <c r="F114" s="18"/>
      <c r="G114" s="23" t="s">
        <v>25</v>
      </c>
      <c r="H114" s="18"/>
      <c r="I114" s="15"/>
      <c r="J114" s="19">
        <f t="shared" ref="J114:M114" si="55">J113*0.3</f>
        <v>1322.1</v>
      </c>
      <c r="K114" s="19">
        <f t="shared" si="55"/>
        <v>1474.65</v>
      </c>
      <c r="L114" s="19">
        <f t="shared" si="55"/>
        <v>1474.65</v>
      </c>
      <c r="M114" s="19">
        <f t="shared" si="55"/>
        <v>1525.5</v>
      </c>
    </row>
    <row r="115" ht="62.4" spans="1:13">
      <c r="A115" s="14">
        <v>65</v>
      </c>
      <c r="B115" s="14" t="s">
        <v>118</v>
      </c>
      <c r="C115" s="15" t="s">
        <v>357</v>
      </c>
      <c r="D115" s="16" t="s">
        <v>358</v>
      </c>
      <c r="E115" s="16" t="s">
        <v>359</v>
      </c>
      <c r="F115" s="20" t="s">
        <v>360</v>
      </c>
      <c r="G115" s="23" t="s">
        <v>25</v>
      </c>
      <c r="H115" s="18"/>
      <c r="I115" s="15">
        <v>4600</v>
      </c>
      <c r="J115" s="19">
        <f t="shared" si="47"/>
        <v>3588</v>
      </c>
      <c r="K115" s="19">
        <f t="shared" si="48"/>
        <v>4002</v>
      </c>
      <c r="L115" s="19">
        <f t="shared" si="49"/>
        <v>4002</v>
      </c>
      <c r="M115" s="19">
        <f t="shared" si="50"/>
        <v>4140</v>
      </c>
    </row>
    <row r="116" ht="31.2" spans="1:13">
      <c r="A116" s="14"/>
      <c r="B116" s="14" t="s">
        <v>118</v>
      </c>
      <c r="C116" s="15" t="s">
        <v>361</v>
      </c>
      <c r="D116" s="20" t="s">
        <v>362</v>
      </c>
      <c r="E116" s="18"/>
      <c r="F116" s="18"/>
      <c r="G116" s="23" t="s">
        <v>25</v>
      </c>
      <c r="H116" s="18"/>
      <c r="I116" s="15"/>
      <c r="J116" s="19">
        <f t="shared" ref="J116:M116" si="56">J115*0.3</f>
        <v>1076.4</v>
      </c>
      <c r="K116" s="19">
        <f t="shared" si="56"/>
        <v>1200.6</v>
      </c>
      <c r="L116" s="19">
        <f t="shared" si="56"/>
        <v>1200.6</v>
      </c>
      <c r="M116" s="19">
        <f t="shared" si="56"/>
        <v>1242</v>
      </c>
    </row>
    <row r="117" ht="62.4" spans="1:13">
      <c r="A117" s="14">
        <v>66</v>
      </c>
      <c r="B117" s="14" t="s">
        <v>118</v>
      </c>
      <c r="C117" s="15" t="s">
        <v>363</v>
      </c>
      <c r="D117" s="20" t="s">
        <v>364</v>
      </c>
      <c r="E117" s="20" t="s">
        <v>365</v>
      </c>
      <c r="F117" s="20" t="s">
        <v>366</v>
      </c>
      <c r="G117" s="17" t="s">
        <v>25</v>
      </c>
      <c r="H117" s="20" t="s">
        <v>367</v>
      </c>
      <c r="I117" s="15">
        <v>1700</v>
      </c>
      <c r="J117" s="19">
        <f t="shared" si="47"/>
        <v>1326</v>
      </c>
      <c r="K117" s="19">
        <f t="shared" si="48"/>
        <v>1479</v>
      </c>
      <c r="L117" s="19">
        <f t="shared" si="49"/>
        <v>1479</v>
      </c>
      <c r="M117" s="19">
        <f t="shared" si="50"/>
        <v>1530</v>
      </c>
    </row>
    <row r="118" ht="31.2" spans="1:13">
      <c r="A118" s="14"/>
      <c r="B118" s="14" t="s">
        <v>118</v>
      </c>
      <c r="C118" s="15" t="s">
        <v>368</v>
      </c>
      <c r="D118" s="20" t="s">
        <v>369</v>
      </c>
      <c r="E118" s="18"/>
      <c r="F118" s="18"/>
      <c r="G118" s="17" t="s">
        <v>25</v>
      </c>
      <c r="H118" s="18"/>
      <c r="I118" s="15"/>
      <c r="J118" s="19">
        <f t="shared" ref="J118:M118" si="57">J117*0.3</f>
        <v>397.8</v>
      </c>
      <c r="K118" s="19">
        <f t="shared" si="57"/>
        <v>443.7</v>
      </c>
      <c r="L118" s="19">
        <f t="shared" si="57"/>
        <v>443.7</v>
      </c>
      <c r="M118" s="19">
        <f t="shared" si="57"/>
        <v>459</v>
      </c>
    </row>
    <row r="119" ht="31.2" spans="1:13">
      <c r="A119" s="14"/>
      <c r="B119" s="14" t="s">
        <v>118</v>
      </c>
      <c r="C119" s="15" t="s">
        <v>370</v>
      </c>
      <c r="D119" s="20" t="s">
        <v>371</v>
      </c>
      <c r="E119" s="18"/>
      <c r="F119" s="18"/>
      <c r="G119" s="17" t="s">
        <v>25</v>
      </c>
      <c r="H119" s="18"/>
      <c r="I119" s="15">
        <v>1700</v>
      </c>
      <c r="J119" s="19">
        <f t="shared" si="47"/>
        <v>1326</v>
      </c>
      <c r="K119" s="19">
        <f t="shared" si="48"/>
        <v>1479</v>
      </c>
      <c r="L119" s="19">
        <f t="shared" si="49"/>
        <v>1479</v>
      </c>
      <c r="M119" s="19">
        <f t="shared" si="50"/>
        <v>1530</v>
      </c>
    </row>
    <row r="120" ht="62.4" spans="1:13">
      <c r="A120" s="14">
        <v>67</v>
      </c>
      <c r="B120" s="14" t="s">
        <v>118</v>
      </c>
      <c r="C120" s="15" t="s">
        <v>372</v>
      </c>
      <c r="D120" s="20" t="s">
        <v>373</v>
      </c>
      <c r="E120" s="20" t="s">
        <v>374</v>
      </c>
      <c r="F120" s="20" t="s">
        <v>375</v>
      </c>
      <c r="G120" s="17" t="s">
        <v>25</v>
      </c>
      <c r="H120" s="20" t="s">
        <v>376</v>
      </c>
      <c r="I120" s="15">
        <v>4784</v>
      </c>
      <c r="J120" s="19">
        <f t="shared" si="47"/>
        <v>3731.52</v>
      </c>
      <c r="K120" s="19">
        <f t="shared" si="48"/>
        <v>4162.08</v>
      </c>
      <c r="L120" s="19">
        <f t="shared" si="49"/>
        <v>4162.08</v>
      </c>
      <c r="M120" s="19">
        <f t="shared" si="50"/>
        <v>4305.6</v>
      </c>
    </row>
    <row r="121" ht="31.2" spans="1:13">
      <c r="A121" s="14"/>
      <c r="B121" s="14" t="s">
        <v>118</v>
      </c>
      <c r="C121" s="15" t="s">
        <v>377</v>
      </c>
      <c r="D121" s="20" t="s">
        <v>378</v>
      </c>
      <c r="E121" s="18"/>
      <c r="F121" s="18"/>
      <c r="G121" s="17" t="s">
        <v>25</v>
      </c>
      <c r="H121" s="18"/>
      <c r="I121" s="15"/>
      <c r="J121" s="19">
        <f t="shared" ref="J121:M121" si="58">J120*0.3</f>
        <v>1119.456</v>
      </c>
      <c r="K121" s="19">
        <f t="shared" si="58"/>
        <v>1248.624</v>
      </c>
      <c r="L121" s="19">
        <f t="shared" si="58"/>
        <v>1248.624</v>
      </c>
      <c r="M121" s="19">
        <f t="shared" si="58"/>
        <v>1291.68</v>
      </c>
    </row>
    <row r="122" ht="62.4" spans="1:13">
      <c r="A122" s="14">
        <v>68</v>
      </c>
      <c r="B122" s="14" t="s">
        <v>118</v>
      </c>
      <c r="C122" s="15" t="s">
        <v>379</v>
      </c>
      <c r="D122" s="20" t="s">
        <v>380</v>
      </c>
      <c r="E122" s="20" t="s">
        <v>381</v>
      </c>
      <c r="F122" s="20" t="s">
        <v>183</v>
      </c>
      <c r="G122" s="17" t="s">
        <v>25</v>
      </c>
      <c r="H122" s="18"/>
      <c r="I122" s="15">
        <v>5824</v>
      </c>
      <c r="J122" s="19">
        <f t="shared" si="47"/>
        <v>4542.72</v>
      </c>
      <c r="K122" s="19">
        <f t="shared" si="48"/>
        <v>5066.88</v>
      </c>
      <c r="L122" s="19">
        <f t="shared" si="49"/>
        <v>5066.88</v>
      </c>
      <c r="M122" s="19">
        <f t="shared" si="50"/>
        <v>5241.6</v>
      </c>
    </row>
    <row r="123" ht="31.2" spans="1:13">
      <c r="A123" s="14"/>
      <c r="B123" s="14" t="s">
        <v>118</v>
      </c>
      <c r="C123" s="15" t="s">
        <v>382</v>
      </c>
      <c r="D123" s="16" t="s">
        <v>383</v>
      </c>
      <c r="E123" s="21"/>
      <c r="F123" s="21"/>
      <c r="G123" s="17" t="s">
        <v>25</v>
      </c>
      <c r="H123" s="21"/>
      <c r="I123" s="15"/>
      <c r="J123" s="19">
        <f t="shared" ref="J123:M123" si="59">J122*0.3</f>
        <v>1362.816</v>
      </c>
      <c r="K123" s="19">
        <f t="shared" si="59"/>
        <v>1520.064</v>
      </c>
      <c r="L123" s="19">
        <f t="shared" si="59"/>
        <v>1520.064</v>
      </c>
      <c r="M123" s="19">
        <f t="shared" si="59"/>
        <v>1572.48</v>
      </c>
    </row>
  </sheetData>
  <mergeCells count="59">
    <mergeCell ref="A2:M2"/>
    <mergeCell ref="A3:M3"/>
    <mergeCell ref="J4:M4"/>
    <mergeCell ref="A4:A6"/>
    <mergeCell ref="A8:A10"/>
    <mergeCell ref="A19:A20"/>
    <mergeCell ref="A22:A23"/>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9"/>
    <mergeCell ref="A120:A121"/>
    <mergeCell ref="A122:A123"/>
    <mergeCell ref="B4:B6"/>
    <mergeCell ref="C4:C6"/>
    <mergeCell ref="D4:D6"/>
    <mergeCell ref="E4:E6"/>
    <mergeCell ref="F4:F6"/>
    <mergeCell ref="G4:G6"/>
    <mergeCell ref="H4:H6"/>
    <mergeCell ref="I4:I6"/>
  </mergeCells>
  <printOptions horizontalCentered="1"/>
  <pageMargins left="0.393055555555556" right="0.393055555555556" top="0.393055555555556" bottom="0.590277777777778" header="0.5" footer="0.275"/>
  <pageSetup paperSize="9" scale="70" fitToHeight="0" orientation="landscape" horizontalDpi="600"/>
  <headerFooter>
    <oddFooter>&amp;C&amp;"Times New Roman"&amp;14-&amp;P+118-&amp;"-"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daiyun</dc:creator>
  <cp:lastModifiedBy>翟增力</cp:lastModifiedBy>
  <dcterms:created xsi:type="dcterms:W3CDTF">2025-03-14T16:43:00Z</dcterms:created>
  <dcterms:modified xsi:type="dcterms:W3CDTF">2026-05-12T08:27:17Z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60157DA40DD2485DA2819A364CEF201A_13</vt:lpwstr>
  </property>
  <property fmtid="{D5CDD505-2E9C-101B-9397-08002B2CF9AE}" pid="3" name="KSOProductBuildVer">
    <vt:lpwstr>2052-12.1.0.25860</vt:lpwstr>
  </property>
  <property fmtid="{D5CDD505-2E9C-101B-9397-08002B2CF9AE}" pid="4" name="KSOReadingLayout">
    <vt:bool>false</vt:bool>
  </property>
  <property fmtid="{D5CDD505-2E9C-101B-9397-08002B2CF9AE}" pid="5" name="CalculationRule">
    <vt:i4>0</vt:i4>
  </property>
</Properties>
</file>